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BUYS\Comum\Compras - Lei 14133\2026\Concorrência\Reparo telhado do galpão\"/>
    </mc:Choice>
  </mc:AlternateContent>
  <xr:revisionPtr revIDLastSave="0" documentId="13_ncr:1_{2939B476-66D5-4AD7-9E24-823A9F2336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aria" sheetId="3" r:id="rId1"/>
    <sheet name="Resumo" sheetId="5" r:id="rId2"/>
    <sheet name="Cronograma" sheetId="6" r:id="rId3"/>
  </sheets>
  <definedNames>
    <definedName name="_xlnm.Print_Area" localSheetId="0">'Planilha Orçamentaria'!$A$1:$J$46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4" i="3" l="1"/>
  <c r="H44" i="3"/>
  <c r="J44" i="3" s="1"/>
  <c r="G44" i="3"/>
  <c r="G33" i="3"/>
  <c r="H33" i="3"/>
  <c r="I33" i="3"/>
  <c r="J33" i="3"/>
  <c r="G34" i="3"/>
  <c r="H34" i="3"/>
  <c r="I34" i="3"/>
  <c r="G35" i="3"/>
  <c r="H35" i="3"/>
  <c r="I35" i="3"/>
  <c r="G36" i="3"/>
  <c r="H36" i="3"/>
  <c r="J36" i="3" s="1"/>
  <c r="I36" i="3"/>
  <c r="G37" i="3"/>
  <c r="H37" i="3"/>
  <c r="I37" i="3"/>
  <c r="G38" i="3"/>
  <c r="H38" i="3"/>
  <c r="I38" i="3"/>
  <c r="G39" i="3"/>
  <c r="H39" i="3"/>
  <c r="I39" i="3"/>
  <c r="J39" i="3"/>
  <c r="G40" i="3"/>
  <c r="H40" i="3"/>
  <c r="I40" i="3"/>
  <c r="J40" i="3" s="1"/>
  <c r="G41" i="3"/>
  <c r="H41" i="3"/>
  <c r="I41" i="3"/>
  <c r="I32" i="3"/>
  <c r="H32" i="3"/>
  <c r="J32" i="3" s="1"/>
  <c r="G32" i="3"/>
  <c r="G24" i="3"/>
  <c r="H24" i="3"/>
  <c r="J24" i="3" s="1"/>
  <c r="I24" i="3"/>
  <c r="G25" i="3"/>
  <c r="H25" i="3"/>
  <c r="I25" i="3"/>
  <c r="G26" i="3"/>
  <c r="H26" i="3"/>
  <c r="I26" i="3"/>
  <c r="J26" i="3"/>
  <c r="G27" i="3"/>
  <c r="H27" i="3"/>
  <c r="I27" i="3"/>
  <c r="J27" i="3"/>
  <c r="G28" i="3"/>
  <c r="H28" i="3"/>
  <c r="I28" i="3"/>
  <c r="G29" i="3"/>
  <c r="H29" i="3"/>
  <c r="I29" i="3"/>
  <c r="I23" i="3"/>
  <c r="H23" i="3"/>
  <c r="J23" i="3" s="1"/>
  <c r="G23" i="3"/>
  <c r="G18" i="3"/>
  <c r="H18" i="3"/>
  <c r="I18" i="3"/>
  <c r="G19" i="3"/>
  <c r="H19" i="3"/>
  <c r="I19" i="3"/>
  <c r="J19" i="3"/>
  <c r="G20" i="3"/>
  <c r="H20" i="3"/>
  <c r="I20" i="3"/>
  <c r="J20" i="3"/>
  <c r="I17" i="3"/>
  <c r="H17" i="3"/>
  <c r="G17" i="3"/>
  <c r="G11" i="3"/>
  <c r="H11" i="3"/>
  <c r="I11" i="3"/>
  <c r="J11" i="3"/>
  <c r="G12" i="3"/>
  <c r="H12" i="3"/>
  <c r="I12" i="3"/>
  <c r="J12" i="3" s="1"/>
  <c r="G13" i="3"/>
  <c r="H13" i="3"/>
  <c r="I13" i="3"/>
  <c r="G14" i="3"/>
  <c r="H14" i="3"/>
  <c r="J14" i="3" s="1"/>
  <c r="I14" i="3"/>
  <c r="I10" i="3"/>
  <c r="H10" i="3"/>
  <c r="G10" i="3"/>
  <c r="J34" i="3" l="1"/>
  <c r="I9" i="3"/>
  <c r="H9" i="3"/>
  <c r="J37" i="3"/>
  <c r="J29" i="3"/>
  <c r="J41" i="3"/>
  <c r="J25" i="3"/>
  <c r="J18" i="3"/>
  <c r="I22" i="3"/>
  <c r="I31" i="3"/>
  <c r="J28" i="3"/>
  <c r="I16" i="3"/>
  <c r="J35" i="3"/>
  <c r="H16" i="3"/>
  <c r="J13" i="3"/>
  <c r="J38" i="3"/>
  <c r="J17" i="3"/>
  <c r="H31" i="3"/>
  <c r="H22" i="3"/>
  <c r="J10" i="3"/>
  <c r="G18" i="6"/>
  <c r="G16" i="6"/>
  <c r="G14" i="6"/>
  <c r="G12" i="6"/>
  <c r="G10" i="6"/>
  <c r="J22" i="3" l="1"/>
  <c r="J31" i="3"/>
  <c r="J9" i="3"/>
  <c r="B14" i="6"/>
  <c r="B10" i="5"/>
  <c r="B18" i="6"/>
  <c r="B16" i="6"/>
  <c r="B12" i="6"/>
  <c r="B10" i="6"/>
  <c r="B12" i="5"/>
  <c r="B11" i="5"/>
  <c r="B9" i="5"/>
  <c r="B8" i="5"/>
  <c r="I43" i="3" l="1"/>
  <c r="D10" i="5" l="1"/>
  <c r="D11" i="5"/>
  <c r="D9" i="5"/>
  <c r="D12" i="5"/>
  <c r="H43" i="3"/>
  <c r="J16" i="3"/>
  <c r="C16" i="6" l="1"/>
  <c r="H46" i="3"/>
  <c r="I46" i="3"/>
  <c r="C12" i="6"/>
  <c r="C10" i="5"/>
  <c r="E10" i="5" s="1"/>
  <c r="C12" i="5"/>
  <c r="E12" i="5" s="1"/>
  <c r="C9" i="5"/>
  <c r="E9" i="5" s="1"/>
  <c r="C11" i="5" l="1"/>
  <c r="E11" i="5" s="1"/>
  <c r="J43" i="3"/>
  <c r="C18" i="6" s="1"/>
  <c r="E19" i="6" s="1"/>
  <c r="C14" i="6"/>
  <c r="C10" i="6"/>
  <c r="C8" i="5"/>
  <c r="F13" i="6"/>
  <c r="D8" i="5"/>
  <c r="D13" i="5" s="1"/>
  <c r="C20" i="6" l="1"/>
  <c r="D10" i="6" s="1"/>
  <c r="J46" i="3"/>
  <c r="C13" i="5"/>
  <c r="F19" i="6"/>
  <c r="G19" i="6" s="1"/>
  <c r="E15" i="6"/>
  <c r="F15" i="6"/>
  <c r="E13" i="6"/>
  <c r="G13" i="6" s="1"/>
  <c r="F17" i="6"/>
  <c r="E17" i="6"/>
  <c r="E8" i="5"/>
  <c r="F11" i="6"/>
  <c r="E11" i="6"/>
  <c r="F21" i="6" l="1"/>
  <c r="F22" i="6" s="1"/>
  <c r="G17" i="6"/>
  <c r="G11" i="6"/>
  <c r="E21" i="6"/>
  <c r="G15" i="6"/>
  <c r="E13" i="5"/>
  <c r="F8" i="5" s="1"/>
  <c r="D18" i="6"/>
  <c r="D12" i="6"/>
  <c r="D14" i="6"/>
  <c r="D16" i="6"/>
  <c r="E23" i="6" l="1"/>
  <c r="F23" i="6" s="1"/>
  <c r="E22" i="6"/>
  <c r="G21" i="6"/>
  <c r="G22" i="6" s="1"/>
  <c r="F11" i="5"/>
  <c r="F12" i="5"/>
  <c r="F9" i="5"/>
  <c r="F10" i="5"/>
  <c r="D20" i="6"/>
  <c r="E24" i="6" l="1"/>
  <c r="F24" i="6" s="1"/>
  <c r="F13" i="5"/>
</calcChain>
</file>

<file path=xl/sharedStrings.xml><?xml version="1.0" encoding="utf-8"?>
<sst xmlns="http://schemas.openxmlformats.org/spreadsheetml/2006/main" count="172" uniqueCount="124">
  <si>
    <t>Obra:</t>
  </si>
  <si>
    <t>Local:</t>
  </si>
  <si>
    <t>Inter.:</t>
  </si>
  <si>
    <t>Administração Faculdade de Medicina de Ribeirão Preto - USP</t>
  </si>
  <si>
    <t>PLANILHA ORÇAMENTÁRIA - ANALÍTICA</t>
  </si>
  <si>
    <t>ITEM</t>
  </si>
  <si>
    <t>DESCRIÇÃO</t>
  </si>
  <si>
    <t>UNID</t>
  </si>
  <si>
    <t>QTDE</t>
  </si>
  <si>
    <t>PREÇO UNITÁRIO</t>
  </si>
  <si>
    <t>PREÇO TOTAL</t>
  </si>
  <si>
    <t>MAT</t>
  </si>
  <si>
    <t>MO</t>
  </si>
  <si>
    <t>MAT+MO</t>
  </si>
  <si>
    <t>1.1</t>
  </si>
  <si>
    <t>1.2</t>
  </si>
  <si>
    <t>1.3</t>
  </si>
  <si>
    <t>1.4</t>
  </si>
  <si>
    <t>* MENOR QUE 0,1 M²</t>
  </si>
  <si>
    <t>MATERIAL</t>
  </si>
  <si>
    <t>TOTAL</t>
  </si>
  <si>
    <t>UN</t>
  </si>
  <si>
    <t>M2</t>
  </si>
  <si>
    <t>M</t>
  </si>
  <si>
    <t>M3</t>
  </si>
  <si>
    <t>Banheiro químico modelo Standard, com manutenção conforme exigências da CETESB</t>
  </si>
  <si>
    <t>UNMES</t>
  </si>
  <si>
    <t>Locação de container tipo depósito - área mínima de 13,80 m²</t>
  </si>
  <si>
    <t>Placa de identificação para obra</t>
  </si>
  <si>
    <t>Demolição manual de alvenaria de elevação ou elemento vazado, incluindo revestimento</t>
  </si>
  <si>
    <t>Retirada de peças lineares em madeira com seção até 60 cm²</t>
  </si>
  <si>
    <t>Retirada de telhamento perfil e material qualquer, exceto barro</t>
  </si>
  <si>
    <t>Retirada de torneira ou chuveiro</t>
  </si>
  <si>
    <t>Transporte de entulho, para distâncias superiores ao 20° km</t>
  </si>
  <si>
    <t>M3XKM</t>
  </si>
  <si>
    <t>Lona plástica preta - uso geral</t>
  </si>
  <si>
    <t>Fornecimento de peças diversas para estrutura em madeira</t>
  </si>
  <si>
    <t>TELHAMENTO</t>
  </si>
  <si>
    <t>Cumeeira em chapa de aço pré-pintada, perfil trapezoidal, com espessura de 0,50mm</t>
  </si>
  <si>
    <t>Telhamento em chapa de aço galvanizado autoportante, perfil trapezoidal, com espessura de 0,80mm e altura de 120mm</t>
  </si>
  <si>
    <t>Calha, rufo, afins em chapa galvanizada nº 24 - corte 0,50 m</t>
  </si>
  <si>
    <t>Argamassa de regularização e/ou proteção</t>
  </si>
  <si>
    <t>Emboço comum</t>
  </si>
  <si>
    <t>Revestimento em placa cerâmica esmaltada de 15x15 cm, tipo monocolor, assentado e rejuntado com argamassa industrializada</t>
  </si>
  <si>
    <t>Lâmina refletiva revestida com dupla face em alumínio, dupla malha de reforço e laminação entre camadas, para isolação térmica</t>
  </si>
  <si>
    <t>Massa corrida à base de resina acrílica</t>
  </si>
  <si>
    <t>Tinta acrílica em massa, inclusive preparo</t>
  </si>
  <si>
    <t>Lavatório em louça com coluna suspensa</t>
  </si>
  <si>
    <t>Torneira de mesa com bica móvel e alavanca</t>
  </si>
  <si>
    <t>Torneira curta com rosca para uso geral, em latão fundido cromado, DN= 3/4´</t>
  </si>
  <si>
    <t>Sifão plástico com copo, rígido, de 1´ x 1 1/2´</t>
  </si>
  <si>
    <t>Tubo de PVC rígido soldável marrom, DN= 25 mm, (3/4´), inclusive conexões</t>
  </si>
  <si>
    <t>Tubo de PVC rígido branco PxB com virola e anel de borracha, linha esgoto série normal, DN= 50 mm, inclusive conexões</t>
  </si>
  <si>
    <t>Limpeza final da obra</t>
  </si>
  <si>
    <t>PLANILHA ORÇAMENTÁRIA - RESUMO</t>
  </si>
  <si>
    <t>TOTAL MAT</t>
  </si>
  <si>
    <t>TOTAL MO</t>
  </si>
  <si>
    <t>TOTAL GERAL</t>
  </si>
  <si>
    <t>%</t>
  </si>
  <si>
    <t>PREÇO GERAL</t>
  </si>
  <si>
    <t>CRONOGRAMA FÍSICO FINANCEIRO</t>
  </si>
  <si>
    <t>PRAZO MENSAL</t>
  </si>
  <si>
    <t>1º MÊS</t>
  </si>
  <si>
    <t>2ºMÊS</t>
  </si>
  <si>
    <t>30 DIAS</t>
  </si>
  <si>
    <t>60 DIAS</t>
  </si>
  <si>
    <t>PREÇO MENSAL</t>
  </si>
  <si>
    <t>R$</t>
  </si>
  <si>
    <t>PREÇO MENSAL ACUMULADO</t>
  </si>
  <si>
    <t>4.1</t>
  </si>
  <si>
    <t>3.1</t>
  </si>
  <si>
    <t>3.2</t>
  </si>
  <si>
    <t>3.3</t>
  </si>
  <si>
    <t>2.1</t>
  </si>
  <si>
    <t>2.2</t>
  </si>
  <si>
    <t>3.4</t>
  </si>
  <si>
    <t>4.2</t>
  </si>
  <si>
    <t>5.1</t>
  </si>
  <si>
    <t>INÍCIO, APOIO E ADMINISTRAÇÃO DE OBRA</t>
  </si>
  <si>
    <t>RETIRADAS E DEMOLIÇÕES</t>
  </si>
  <si>
    <t>4.3</t>
  </si>
  <si>
    <t>4.4</t>
  </si>
  <si>
    <t>4.5</t>
  </si>
  <si>
    <t>4.6</t>
  </si>
  <si>
    <t>LIMPEZA</t>
  </si>
  <si>
    <t>Seção de Patrimônio da Faculdade de Medicina de Ribeirão Preto - USP</t>
  </si>
  <si>
    <t>REPARO NO TELHAMENTO DO GALPÃO DA SEÇÃO DE PATRIMÔNIO.</t>
  </si>
  <si>
    <t>2.3</t>
  </si>
  <si>
    <t>2.4</t>
  </si>
  <si>
    <t>3.5</t>
  </si>
  <si>
    <t>1.5</t>
  </si>
  <si>
    <t>4.7</t>
  </si>
  <si>
    <t>4.8</t>
  </si>
  <si>
    <t>4.9</t>
  </si>
  <si>
    <t>4.10</t>
  </si>
  <si>
    <t>EXECUÇÃO DE LAVATÓRIO</t>
  </si>
  <si>
    <t>RECOLOCAÇÃO DE TELHA METÁLICA GALVANIZADA EXISTENTE</t>
  </si>
  <si>
    <t>3.6</t>
  </si>
  <si>
    <t>3.7</t>
  </si>
  <si>
    <t>INFORMAR O PERCENTUAL DE BDI NA COLUNA AO LADO →→→→→→→→</t>
  </si>
  <si>
    <t>OS VALORES UNITÁRIOS, DE MATERIAL E MÃO DE OBRA, DEVEM PREVER O PERCENTUAL DE BDI ACIMA INFORMADO</t>
  </si>
  <si>
    <r>
      <t>OBS.: ESSA PLANILHA JÁ CONTEMPLA TODAS AS FÓRMULAS. FAVOR PREENCHER APENAS AS CASAS MARCADAS EM "</t>
    </r>
    <r>
      <rPr>
        <b/>
        <sz val="10"/>
        <color rgb="FFFFFF00"/>
        <rFont val="Times New Roman"/>
        <family val="1"/>
      </rPr>
      <t>AMARELO</t>
    </r>
    <r>
      <rPr>
        <b/>
        <sz val="10"/>
        <rFont val="Times New Roman"/>
        <family val="1"/>
      </rPr>
      <t>" (PERCENTUAL DO BDI E VALORES UNITÁRIOS DE MATERIAL E MÃO DE OBRA)</t>
    </r>
  </si>
  <si>
    <t>CONDIÇÕES DA PROPOSTA</t>
  </si>
  <si>
    <t>PRAZO DE PAGAMENTO</t>
  </si>
  <si>
    <t>28 (vinte e oito) dias após a entrega da Nota Fiscal referente ao serviço executado no período</t>
  </si>
  <si>
    <t>PRAZO DE ENTREGA</t>
  </si>
  <si>
    <t>60 (sessenta) dias conforme cronograma</t>
  </si>
  <si>
    <t>VALIDADE DA PROPOSTA</t>
  </si>
  <si>
    <t>60 (sessenta) dias</t>
  </si>
  <si>
    <t>GARANTIA DO SERVIÇO</t>
  </si>
  <si>
    <t>DADOS DO LICITANTE:</t>
  </si>
  <si>
    <t>Razão Social do Proponente:</t>
  </si>
  <si>
    <t>CNPJ:</t>
  </si>
  <si>
    <t>Endereço Completo:</t>
  </si>
  <si>
    <t>Telefones:</t>
  </si>
  <si>
    <t>e-mail:</t>
  </si>
  <si>
    <t>Nome completo do representante legal:</t>
  </si>
  <si>
    <t>Cargo ou Função:</t>
  </si>
  <si>
    <t>CPF nº</t>
  </si>
  <si>
    <t>RG nº</t>
  </si>
  <si>
    <t>CONTA DO BANCO DO BRASIL:</t>
  </si>
  <si>
    <t>Data:</t>
  </si>
  <si>
    <t>Assinatura</t>
  </si>
  <si>
    <t>5 (cinco) anos de garantia para serviços gerais da construção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</si>
</sst>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rgb="FFFFFF00"/>
      <name val="Times New Roman"/>
      <family val="1"/>
    </font>
    <font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36">
    <xf numFmtId="0" fontId="0" fillId="0" borderId="0" xfId="0"/>
    <xf numFmtId="43" fontId="3" fillId="0" borderId="1" xfId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43" fontId="4" fillId="0" borderId="0" xfId="1" applyFont="1" applyBorder="1" applyAlignment="1">
      <alignment horizontal="center" vertical="center"/>
    </xf>
    <xf numFmtId="43" fontId="4" fillId="0" borderId="10" xfId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43" fontId="3" fillId="6" borderId="1" xfId="1" applyFont="1" applyFill="1" applyBorder="1" applyAlignment="1">
      <alignment horizontal="center" vertical="center"/>
    </xf>
    <xf numFmtId="43" fontId="3" fillId="6" borderId="1" xfId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164" fontId="4" fillId="0" borderId="1" xfId="5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10" fontId="3" fillId="6" borderId="1" xfId="2" applyNumberFormat="1" applyFont="1" applyFill="1" applyBorder="1" applyAlignment="1">
      <alignment horizontal="center" vertical="center"/>
    </xf>
    <xf numFmtId="43" fontId="3" fillId="6" borderId="4" xfId="1" applyFont="1" applyFill="1" applyBorder="1" applyAlignment="1">
      <alignment horizontal="center" vertical="center"/>
    </xf>
    <xf numFmtId="10" fontId="4" fillId="7" borderId="1" xfId="2" applyNumberFormat="1" applyFont="1" applyFill="1" applyBorder="1" applyAlignment="1">
      <alignment horizontal="center" vertical="center"/>
    </xf>
    <xf numFmtId="43" fontId="4" fillId="0" borderId="1" xfId="1" applyFont="1" applyBorder="1" applyAlignment="1">
      <alignment vertical="center"/>
    </xf>
    <xf numFmtId="43" fontId="3" fillId="6" borderId="4" xfId="1" applyFont="1" applyFill="1" applyBorder="1" applyAlignment="1">
      <alignment vertical="center"/>
    </xf>
    <xf numFmtId="10" fontId="3" fillId="6" borderId="4" xfId="2" applyNumberFormat="1" applyFont="1" applyFill="1" applyBorder="1" applyAlignment="1">
      <alignment vertical="center"/>
    </xf>
    <xf numFmtId="10" fontId="3" fillId="6" borderId="4" xfId="1" applyNumberFormat="1" applyFont="1" applyFill="1" applyBorder="1" applyAlignment="1">
      <alignment vertical="center"/>
    </xf>
    <xf numFmtId="10" fontId="3" fillId="6" borderId="1" xfId="1" applyNumberFormat="1" applyFont="1" applyFill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16" fillId="11" borderId="1" xfId="0" applyFont="1" applyFill="1" applyBorder="1" applyAlignment="1" applyProtection="1">
      <alignment horizontal="justify" vertical="center" wrapText="1"/>
      <protection locked="0"/>
    </xf>
    <xf numFmtId="3" fontId="16" fillId="11" borderId="1" xfId="0" applyNumberFormat="1" applyFont="1" applyFill="1" applyBorder="1" applyAlignment="1" applyProtection="1">
      <alignment horizontal="justify" vertical="center" wrapText="1"/>
      <protection locked="0"/>
    </xf>
    <xf numFmtId="0" fontId="16" fillId="11" borderId="4" xfId="0" applyFont="1" applyFill="1" applyBorder="1" applyAlignment="1" applyProtection="1">
      <alignment horizontal="justify" vertical="center" wrapText="1"/>
      <protection locked="0"/>
    </xf>
    <xf numFmtId="0" fontId="16" fillId="11" borderId="3" xfId="0" applyFont="1" applyFill="1" applyBorder="1" applyAlignment="1" applyProtection="1">
      <alignment horizontal="justify" vertical="center" wrapText="1"/>
      <protection locked="0"/>
    </xf>
    <xf numFmtId="0" fontId="16" fillId="11" borderId="5" xfId="0" applyFont="1" applyFill="1" applyBorder="1" applyAlignment="1" applyProtection="1">
      <alignment horizontal="justify" vertical="center" wrapText="1"/>
      <protection locked="0"/>
    </xf>
    <xf numFmtId="14" fontId="16" fillId="11" borderId="4" xfId="0" applyNumberFormat="1" applyFont="1" applyFill="1" applyBorder="1" applyAlignment="1" applyProtection="1">
      <alignment horizontal="justify" vertical="center" wrapText="1"/>
      <protection locked="0"/>
    </xf>
    <xf numFmtId="3" fontId="16" fillId="11" borderId="4" xfId="0" applyNumberFormat="1" applyFont="1" applyFill="1" applyBorder="1" applyAlignment="1" applyProtection="1">
      <alignment horizontal="justify" vertical="center" wrapText="1"/>
      <protection locked="0"/>
    </xf>
    <xf numFmtId="10" fontId="13" fillId="8" borderId="4" xfId="0" applyNumberFormat="1" applyFont="1" applyFill="1" applyBorder="1" applyAlignment="1" applyProtection="1">
      <alignment horizontal="center" vertical="center" wrapText="1"/>
      <protection locked="0"/>
    </xf>
    <xf numFmtId="10" fontId="13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4" fontId="4" fillId="0" borderId="11" xfId="1" applyNumberFormat="1" applyFont="1" applyBorder="1" applyAlignment="1">
      <alignment horizontal="center" vertical="center"/>
    </xf>
    <xf numFmtId="43" fontId="4" fillId="0" borderId="6" xfId="1" applyFont="1" applyBorder="1" applyAlignment="1">
      <alignment horizontal="center" vertical="center"/>
    </xf>
    <xf numFmtId="10" fontId="4" fillId="0" borderId="11" xfId="2" applyNumberFormat="1" applyFont="1" applyBorder="1" applyAlignment="1">
      <alignment horizontal="center" vertical="center"/>
    </xf>
    <xf numFmtId="10" fontId="4" fillId="0" borderId="6" xfId="2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3" fontId="3" fillId="6" borderId="11" xfId="1" applyFont="1" applyFill="1" applyBorder="1" applyAlignment="1">
      <alignment horizontal="center" vertical="center"/>
    </xf>
    <xf numFmtId="43" fontId="3" fillId="6" borderId="12" xfId="1" applyFont="1" applyFill="1" applyBorder="1" applyAlignment="1">
      <alignment horizontal="center" vertical="center"/>
    </xf>
    <xf numFmtId="43" fontId="3" fillId="6" borderId="6" xfId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43" fontId="3" fillId="6" borderId="7" xfId="1" applyFont="1" applyFill="1" applyBorder="1" applyAlignment="1">
      <alignment horizontal="center" vertical="center"/>
    </xf>
    <xf numFmtId="43" fontId="3" fillId="6" borderId="2" xfId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4" fontId="4" fillId="0" borderId="6" xfId="1" applyNumberFormat="1" applyFont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6" fillId="0" borderId="1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justify" vertical="center" wrapText="1"/>
    </xf>
    <xf numFmtId="0" fontId="4" fillId="2" borderId="3" xfId="0" applyFont="1" applyFill="1" applyBorder="1" applyAlignment="1" applyProtection="1">
      <alignment horizontal="justify" vertical="center" wrapText="1"/>
    </xf>
    <xf numFmtId="0" fontId="4" fillId="2" borderId="5" xfId="0" applyFont="1" applyFill="1" applyBorder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4" fillId="0" borderId="0" xfId="0" applyFont="1" applyAlignment="1" applyProtection="1">
      <alignment horizontal="justify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justify" vertical="center" wrapText="1"/>
    </xf>
    <xf numFmtId="0" fontId="4" fillId="0" borderId="3" xfId="0" applyFont="1" applyBorder="1" applyAlignment="1" applyProtection="1">
      <alignment horizontal="justify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3" fillId="8" borderId="4" xfId="0" applyFont="1" applyFill="1" applyBorder="1" applyAlignment="1" applyProtection="1">
      <alignment horizontal="right" vertical="center" wrapText="1"/>
    </xf>
    <xf numFmtId="0" fontId="13" fillId="8" borderId="3" xfId="0" applyFont="1" applyFill="1" applyBorder="1" applyAlignment="1" applyProtection="1">
      <alignment horizontal="right" vertical="center" wrapText="1"/>
    </xf>
    <xf numFmtId="0" fontId="13" fillId="8" borderId="5" xfId="0" applyFont="1" applyFill="1" applyBorder="1" applyAlignment="1" applyProtection="1">
      <alignment horizontal="right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justify" vertical="center" wrapText="1"/>
    </xf>
    <xf numFmtId="43" fontId="5" fillId="3" borderId="1" xfId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justify" vertical="center" wrapText="1"/>
    </xf>
    <xf numFmtId="43" fontId="5" fillId="3" borderId="1" xfId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justify" vertical="center" wrapText="1"/>
    </xf>
    <xf numFmtId="0" fontId="5" fillId="3" borderId="1" xfId="0" applyFont="1" applyFill="1" applyBorder="1" applyAlignment="1" applyProtection="1">
      <alignment horizontal="right" vertical="center" wrapText="1"/>
    </xf>
    <xf numFmtId="165" fontId="6" fillId="3" borderId="1" xfId="1" applyNumberFormat="1" applyFont="1" applyFill="1" applyBorder="1" applyAlignment="1" applyProtection="1">
      <alignment horizontal="right" vertical="center" wrapText="1"/>
    </xf>
    <xf numFmtId="43" fontId="6" fillId="0" borderId="0" xfId="0" applyNumberFormat="1" applyFont="1" applyAlignment="1" applyProtection="1">
      <alignment horizontal="justify" vertical="center" wrapText="1"/>
    </xf>
    <xf numFmtId="0" fontId="6" fillId="0" borderId="1" xfId="0" applyFont="1" applyBorder="1" applyAlignment="1" applyProtection="1">
      <alignment horizontal="center" vertical="center" wrapText="1"/>
    </xf>
    <xf numFmtId="43" fontId="6" fillId="2" borderId="1" xfId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 applyProtection="1">
      <alignment horizontal="right" vertical="center" wrapText="1"/>
    </xf>
    <xf numFmtId="165" fontId="6" fillId="0" borderId="4" xfId="1" applyNumberFormat="1" applyFont="1" applyFill="1" applyBorder="1" applyAlignment="1" applyProtection="1">
      <alignment horizontal="right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43" fontId="6" fillId="3" borderId="1" xfId="1" applyFont="1" applyFill="1" applyBorder="1" applyAlignment="1" applyProtection="1">
      <alignment horizontal="center" vertical="center" wrapText="1"/>
    </xf>
    <xf numFmtId="43" fontId="6" fillId="2" borderId="6" xfId="1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justify" vertical="center" wrapText="1"/>
    </xf>
    <xf numFmtId="165" fontId="6" fillId="0" borderId="6" xfId="1" applyNumberFormat="1" applyFont="1" applyFill="1" applyBorder="1" applyAlignment="1" applyProtection="1">
      <alignment horizontal="right" vertical="center" wrapText="1"/>
    </xf>
    <xf numFmtId="0" fontId="5" fillId="3" borderId="6" xfId="0" applyFont="1" applyFill="1" applyBorder="1" applyAlignment="1" applyProtection="1">
      <alignment horizontal="justify" vertical="center" wrapText="1"/>
    </xf>
    <xf numFmtId="165" fontId="6" fillId="3" borderId="6" xfId="1" applyNumberFormat="1" applyFont="1" applyFill="1" applyBorder="1" applyAlignment="1" applyProtection="1">
      <alignment horizontal="right" vertical="center" wrapText="1"/>
    </xf>
    <xf numFmtId="165" fontId="5" fillId="3" borderId="6" xfId="1" applyNumberFormat="1" applyFont="1" applyFill="1" applyBorder="1" applyAlignment="1" applyProtection="1">
      <alignment horizontal="right" vertical="center" wrapText="1"/>
    </xf>
    <xf numFmtId="0" fontId="14" fillId="9" borderId="1" xfId="0" applyFont="1" applyFill="1" applyBorder="1" applyAlignment="1" applyProtection="1">
      <alignment horizontal="center" vertical="center" wrapText="1"/>
    </xf>
    <xf numFmtId="0" fontId="14" fillId="10" borderId="1" xfId="0" applyFont="1" applyFill="1" applyBorder="1" applyAlignment="1" applyProtection="1">
      <alignment horizontal="center" vertical="center" wrapText="1"/>
    </xf>
    <xf numFmtId="0" fontId="14" fillId="11" borderId="1" xfId="0" applyFont="1" applyFill="1" applyBorder="1" applyAlignment="1" applyProtection="1">
      <alignment horizontal="justify" vertical="center" wrapText="1"/>
    </xf>
    <xf numFmtId="164" fontId="6" fillId="0" borderId="0" xfId="0" applyNumberFormat="1" applyFont="1" applyAlignment="1" applyProtection="1">
      <alignment horizontal="justify" vertical="center" wrapText="1"/>
    </xf>
    <xf numFmtId="164" fontId="7" fillId="0" borderId="0" xfId="0" applyNumberFormat="1" applyFont="1" applyAlignment="1" applyProtection="1">
      <alignment horizontal="justify" vertical="center" wrapText="1"/>
    </xf>
    <xf numFmtId="0" fontId="4" fillId="0" borderId="0" xfId="0" applyFont="1" applyAlignment="1" applyProtection="1">
      <alignment horizontal="center" vertical="center" wrapText="1"/>
    </xf>
    <xf numFmtId="43" fontId="6" fillId="0" borderId="0" xfId="1" applyFont="1" applyFill="1" applyAlignment="1" applyProtection="1">
      <alignment horizontal="center" vertical="center" wrapText="1"/>
    </xf>
    <xf numFmtId="43" fontId="4" fillId="0" borderId="0" xfId="1" applyFont="1" applyFill="1" applyAlignment="1" applyProtection="1">
      <alignment horizontal="right" vertical="center" wrapText="1"/>
    </xf>
    <xf numFmtId="0" fontId="6" fillId="0" borderId="0" xfId="0" applyFont="1" applyAlignment="1" applyProtection="1">
      <alignment horizontal="right" vertical="center" wrapText="1"/>
    </xf>
    <xf numFmtId="43" fontId="4" fillId="0" borderId="0" xfId="1" applyFont="1" applyAlignment="1" applyProtection="1">
      <alignment horizontal="right" vertical="center" wrapText="1"/>
    </xf>
    <xf numFmtId="0" fontId="5" fillId="4" borderId="1" xfId="0" applyFont="1" applyFill="1" applyBorder="1" applyAlignment="1" applyProtection="1">
      <alignment horizontal="justify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3" fontId="6" fillId="0" borderId="1" xfId="1" applyFont="1" applyFill="1" applyBorder="1" applyAlignment="1" applyProtection="1">
      <alignment horizontal="justify" vertical="center" wrapText="1"/>
    </xf>
    <xf numFmtId="0" fontId="9" fillId="5" borderId="0" xfId="3" applyFont="1" applyFill="1" applyAlignment="1" applyProtection="1">
      <alignment horizontal="justify" vertical="center" wrapText="1"/>
    </xf>
    <xf numFmtId="0" fontId="9" fillId="0" borderId="1" xfId="3" applyFont="1" applyBorder="1" applyAlignment="1" applyProtection="1">
      <alignment horizontal="justify" vertical="center" wrapText="1"/>
    </xf>
    <xf numFmtId="0" fontId="10" fillId="5" borderId="0" xfId="3" applyFont="1" applyFill="1" applyAlignment="1" applyProtection="1">
      <alignment horizontal="justify" vertical="center" wrapText="1"/>
    </xf>
    <xf numFmtId="9" fontId="11" fillId="0" borderId="0" xfId="1" applyNumberFormat="1" applyFont="1" applyFill="1" applyAlignment="1" applyProtection="1">
      <alignment horizontal="justify" vertical="center" wrapText="1"/>
    </xf>
    <xf numFmtId="43" fontId="11" fillId="0" borderId="0" xfId="1" applyFont="1" applyFill="1" applyAlignment="1" applyProtection="1">
      <alignment horizontal="justify" vertical="center" wrapText="1"/>
    </xf>
    <xf numFmtId="9" fontId="11" fillId="0" borderId="0" xfId="0" applyNumberFormat="1" applyFont="1" applyAlignment="1" applyProtection="1">
      <alignment horizontal="justify" vertical="center" wrapText="1"/>
    </xf>
    <xf numFmtId="0" fontId="11" fillId="0" borderId="0" xfId="0" applyFont="1" applyAlignment="1" applyProtection="1">
      <alignment horizontal="justify" vertical="center" wrapText="1"/>
    </xf>
    <xf numFmtId="165" fontId="6" fillId="8" borderId="1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1" xfId="1" applyNumberFormat="1" applyFont="1" applyFill="1" applyBorder="1" applyAlignment="1" applyProtection="1">
      <alignment horizontal="right" vertical="center" wrapText="1"/>
      <protection locked="0"/>
    </xf>
    <xf numFmtId="165" fontId="6" fillId="3" borderId="1" xfId="1" applyNumberFormat="1" applyFont="1" applyFill="1" applyBorder="1" applyAlignment="1" applyProtection="1">
      <alignment horizontal="right" vertical="center" wrapText="1"/>
      <protection locked="0"/>
    </xf>
  </cellXfs>
  <cellStyles count="7">
    <cellStyle name="Moeda" xfId="5" builtinId="4"/>
    <cellStyle name="Normal" xfId="0" builtinId="0"/>
    <cellStyle name="Normal 2" xfId="3" xr:uid="{003EA206-3001-44D2-BDE1-B810C5669107}"/>
    <cellStyle name="Porcentagem" xfId="2" builtinId="5"/>
    <cellStyle name="Vírgula" xfId="1" builtinId="3"/>
    <cellStyle name="Vírgula 2" xfId="4" xr:uid="{0E295223-0233-48D9-9865-B2BCCD7D83D2}"/>
    <cellStyle name="Vírgula 2 2" xfId="6" xr:uid="{6A3C55E3-AB4B-4E13-903B-C0525FC66648}"/>
  </cellStyles>
  <dxfs count="7">
    <dxf>
      <font>
        <color rgb="FFFF0000"/>
      </font>
    </dxf>
    <dxf>
      <font>
        <color rgb="FFFF0000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5276-B979-4354-900D-E52B6644A72A}">
  <sheetPr>
    <pageSetUpPr fitToPage="1"/>
  </sheetPr>
  <dimension ref="A1:R223"/>
  <sheetViews>
    <sheetView tabSelected="1" zoomScaleNormal="100" workbookViewId="0">
      <selection activeCell="E10" sqref="E10:F44"/>
    </sheetView>
  </sheetViews>
  <sheetFormatPr defaultColWidth="9.140625" defaultRowHeight="12.75" x14ac:dyDescent="0.25"/>
  <cols>
    <col min="1" max="1" width="8.140625" style="118" bestFit="1" customWidth="1"/>
    <col min="2" max="2" width="70" style="80" customWidth="1"/>
    <col min="3" max="3" width="7.7109375" style="118" bestFit="1" customWidth="1"/>
    <col min="4" max="4" width="10.140625" style="119" customWidth="1"/>
    <col min="5" max="5" width="11.140625" style="122" bestFit="1" customWidth="1"/>
    <col min="6" max="7" width="11.42578125" style="122" customWidth="1"/>
    <col min="8" max="8" width="13.85546875" style="122" bestFit="1" customWidth="1"/>
    <col min="9" max="9" width="15.42578125" style="122" customWidth="1"/>
    <col min="10" max="10" width="13.85546875" style="122" customWidth="1"/>
    <col min="11" max="11" width="9.42578125" style="80" customWidth="1"/>
    <col min="12" max="12" width="18.7109375" style="80" bestFit="1" customWidth="1"/>
    <col min="13" max="16384" width="9.140625" style="80"/>
  </cols>
  <sheetData>
    <row r="1" spans="1:12" ht="15" customHeight="1" x14ac:dyDescent="0.25">
      <c r="A1" s="75" t="s">
        <v>0</v>
      </c>
      <c r="B1" s="76" t="s">
        <v>86</v>
      </c>
      <c r="C1" s="77"/>
      <c r="D1" s="77"/>
      <c r="E1" s="77"/>
      <c r="F1" s="77"/>
      <c r="G1" s="77"/>
      <c r="H1" s="77"/>
      <c r="I1" s="77"/>
      <c r="J1" s="78"/>
      <c r="K1" s="79"/>
    </row>
    <row r="2" spans="1:12" ht="15" x14ac:dyDescent="0.25">
      <c r="A2" s="75" t="s">
        <v>1</v>
      </c>
      <c r="B2" s="81" t="s">
        <v>85</v>
      </c>
      <c r="C2" s="81"/>
      <c r="D2" s="81"/>
      <c r="E2" s="81"/>
      <c r="F2" s="81"/>
      <c r="G2" s="81"/>
      <c r="H2" s="81"/>
      <c r="I2" s="81"/>
      <c r="J2" s="81"/>
      <c r="K2" s="79"/>
    </row>
    <row r="3" spans="1:12" ht="15" x14ac:dyDescent="0.25">
      <c r="A3" s="75" t="s">
        <v>2</v>
      </c>
      <c r="B3" s="81" t="s">
        <v>3</v>
      </c>
      <c r="C3" s="81"/>
      <c r="D3" s="81"/>
      <c r="E3" s="81"/>
      <c r="F3" s="81"/>
      <c r="G3" s="81"/>
      <c r="H3" s="81"/>
      <c r="I3" s="81"/>
      <c r="J3" s="81"/>
      <c r="K3" s="79"/>
    </row>
    <row r="4" spans="1:12" ht="15" x14ac:dyDescent="0.25">
      <c r="A4" s="82"/>
      <c r="B4" s="83"/>
      <c r="C4" s="83"/>
      <c r="D4" s="83"/>
      <c r="E4" s="83"/>
      <c r="F4" s="83"/>
      <c r="G4" s="83"/>
      <c r="H4" s="83"/>
      <c r="I4" s="83"/>
      <c r="J4" s="84"/>
      <c r="K4" s="79"/>
    </row>
    <row r="5" spans="1:12" ht="15" x14ac:dyDescent="0.25">
      <c r="A5" s="85" t="s">
        <v>4</v>
      </c>
      <c r="B5" s="85"/>
      <c r="C5" s="85"/>
      <c r="D5" s="85"/>
      <c r="E5" s="85"/>
      <c r="F5" s="85"/>
      <c r="G5" s="85"/>
      <c r="H5" s="85"/>
      <c r="I5" s="85"/>
      <c r="J5" s="85"/>
      <c r="K5" s="79"/>
    </row>
    <row r="6" spans="1:12" ht="26.25" customHeight="1" x14ac:dyDescent="0.25">
      <c r="A6" s="86" t="s">
        <v>99</v>
      </c>
      <c r="B6" s="87"/>
      <c r="C6" s="87"/>
      <c r="D6" s="87"/>
      <c r="E6" s="87"/>
      <c r="F6" s="87"/>
      <c r="G6" s="87"/>
      <c r="H6" s="88"/>
      <c r="I6" s="43"/>
      <c r="J6" s="44"/>
      <c r="K6" s="79"/>
    </row>
    <row r="7" spans="1:12" s="92" customFormat="1" ht="15" x14ac:dyDescent="0.25">
      <c r="A7" s="89" t="s">
        <v>5</v>
      </c>
      <c r="B7" s="90" t="s">
        <v>6</v>
      </c>
      <c r="C7" s="89" t="s">
        <v>7</v>
      </c>
      <c r="D7" s="91" t="s">
        <v>8</v>
      </c>
      <c r="E7" s="91" t="s">
        <v>9</v>
      </c>
      <c r="F7" s="91"/>
      <c r="G7" s="91"/>
      <c r="H7" s="91" t="s">
        <v>10</v>
      </c>
      <c r="I7" s="91"/>
      <c r="J7" s="91"/>
      <c r="K7" s="79"/>
    </row>
    <row r="8" spans="1:12" s="92" customFormat="1" ht="15" x14ac:dyDescent="0.25">
      <c r="A8" s="89"/>
      <c r="B8" s="90"/>
      <c r="C8" s="89"/>
      <c r="D8" s="91"/>
      <c r="E8" s="93" t="s">
        <v>11</v>
      </c>
      <c r="F8" s="93" t="s">
        <v>12</v>
      </c>
      <c r="G8" s="93" t="s">
        <v>13</v>
      </c>
      <c r="H8" s="93" t="s">
        <v>11</v>
      </c>
      <c r="I8" s="93" t="s">
        <v>12</v>
      </c>
      <c r="J8" s="93" t="s">
        <v>13</v>
      </c>
      <c r="K8" s="79"/>
    </row>
    <row r="9" spans="1:12" s="92" customFormat="1" ht="18" customHeight="1" x14ac:dyDescent="0.25">
      <c r="A9" s="94">
        <v>1</v>
      </c>
      <c r="B9" s="95" t="s">
        <v>78</v>
      </c>
      <c r="C9" s="94"/>
      <c r="D9" s="94"/>
      <c r="E9" s="96"/>
      <c r="F9" s="96"/>
      <c r="G9" s="96"/>
      <c r="H9" s="97">
        <f>SUM(H10:H14)</f>
        <v>0</v>
      </c>
      <c r="I9" s="97">
        <f t="shared" ref="I9:J9" si="0">SUM(I10:I14)</f>
        <v>0</v>
      </c>
      <c r="J9" s="97">
        <f t="shared" si="0"/>
        <v>0</v>
      </c>
      <c r="K9" s="79"/>
      <c r="L9" s="98"/>
    </row>
    <row r="10" spans="1:12" s="92" customFormat="1" ht="18" customHeight="1" x14ac:dyDescent="0.25">
      <c r="A10" s="99" t="s">
        <v>14</v>
      </c>
      <c r="B10" s="74" t="s">
        <v>27</v>
      </c>
      <c r="C10" s="99" t="s">
        <v>26</v>
      </c>
      <c r="D10" s="100">
        <v>2</v>
      </c>
      <c r="E10" s="133"/>
      <c r="F10" s="133"/>
      <c r="G10" s="101">
        <f>E10+F10</f>
        <v>0</v>
      </c>
      <c r="H10" s="101">
        <f>ROUND(D10*E10,2)</f>
        <v>0</v>
      </c>
      <c r="I10" s="101">
        <f>ROUND(D10*F10,2)</f>
        <v>0</v>
      </c>
      <c r="J10" s="102">
        <f>H10+I10</f>
        <v>0</v>
      </c>
      <c r="K10" s="79"/>
      <c r="L10" s="98"/>
    </row>
    <row r="11" spans="1:12" s="92" customFormat="1" ht="27.75" customHeight="1" x14ac:dyDescent="0.25">
      <c r="A11" s="99" t="s">
        <v>15</v>
      </c>
      <c r="B11" s="74" t="s">
        <v>25</v>
      </c>
      <c r="C11" s="99" t="s">
        <v>26</v>
      </c>
      <c r="D11" s="100">
        <v>2</v>
      </c>
      <c r="E11" s="133"/>
      <c r="F11" s="133"/>
      <c r="G11" s="101">
        <f t="shared" ref="G11:G14" si="1">E11+F11</f>
        <v>0</v>
      </c>
      <c r="H11" s="101">
        <f t="shared" ref="H11:H14" si="2">ROUND(D11*E11,2)</f>
        <v>0</v>
      </c>
      <c r="I11" s="101">
        <f t="shared" ref="I11:I14" si="3">ROUND(D11*F11,2)</f>
        <v>0</v>
      </c>
      <c r="J11" s="102">
        <f t="shared" ref="J11:J14" si="4">H11+I11</f>
        <v>0</v>
      </c>
      <c r="K11" s="79"/>
      <c r="L11" s="98"/>
    </row>
    <row r="12" spans="1:12" s="92" customFormat="1" ht="18" customHeight="1" x14ac:dyDescent="0.25">
      <c r="A12" s="99" t="s">
        <v>16</v>
      </c>
      <c r="B12" s="74" t="s">
        <v>35</v>
      </c>
      <c r="C12" s="99" t="s">
        <v>22</v>
      </c>
      <c r="D12" s="100">
        <v>300</v>
      </c>
      <c r="E12" s="133"/>
      <c r="F12" s="133"/>
      <c r="G12" s="101">
        <f t="shared" si="1"/>
        <v>0</v>
      </c>
      <c r="H12" s="101">
        <f t="shared" si="2"/>
        <v>0</v>
      </c>
      <c r="I12" s="101">
        <f t="shared" si="3"/>
        <v>0</v>
      </c>
      <c r="J12" s="102">
        <f t="shared" si="4"/>
        <v>0</v>
      </c>
      <c r="K12" s="79"/>
      <c r="L12" s="98"/>
    </row>
    <row r="13" spans="1:12" s="92" customFormat="1" ht="18" customHeight="1" x14ac:dyDescent="0.25">
      <c r="A13" s="99" t="s">
        <v>17</v>
      </c>
      <c r="B13" s="74" t="s">
        <v>28</v>
      </c>
      <c r="C13" s="99" t="s">
        <v>22</v>
      </c>
      <c r="D13" s="100">
        <v>1</v>
      </c>
      <c r="E13" s="133"/>
      <c r="F13" s="133"/>
      <c r="G13" s="101">
        <f t="shared" si="1"/>
        <v>0</v>
      </c>
      <c r="H13" s="101">
        <f t="shared" si="2"/>
        <v>0</v>
      </c>
      <c r="I13" s="101">
        <f t="shared" si="3"/>
        <v>0</v>
      </c>
      <c r="J13" s="102">
        <f t="shared" si="4"/>
        <v>0</v>
      </c>
      <c r="K13" s="79"/>
      <c r="L13" s="98"/>
    </row>
    <row r="14" spans="1:12" s="92" customFormat="1" ht="18" customHeight="1" x14ac:dyDescent="0.25">
      <c r="A14" s="99" t="s">
        <v>90</v>
      </c>
      <c r="B14" s="74" t="s">
        <v>33</v>
      </c>
      <c r="C14" s="99" t="s">
        <v>34</v>
      </c>
      <c r="D14" s="100">
        <v>330</v>
      </c>
      <c r="E14" s="133"/>
      <c r="F14" s="133"/>
      <c r="G14" s="101">
        <f t="shared" si="1"/>
        <v>0</v>
      </c>
      <c r="H14" s="101">
        <f t="shared" si="2"/>
        <v>0</v>
      </c>
      <c r="I14" s="101">
        <f t="shared" si="3"/>
        <v>0</v>
      </c>
      <c r="J14" s="102">
        <f t="shared" si="4"/>
        <v>0</v>
      </c>
      <c r="K14" s="79"/>
      <c r="L14" s="98"/>
    </row>
    <row r="15" spans="1:12" s="92" customFormat="1" ht="18" customHeight="1" x14ac:dyDescent="0.25">
      <c r="A15" s="99"/>
      <c r="B15" s="74"/>
      <c r="C15" s="99"/>
      <c r="D15" s="100"/>
      <c r="E15" s="134"/>
      <c r="F15" s="134"/>
      <c r="G15" s="101"/>
      <c r="H15" s="101"/>
      <c r="I15" s="101"/>
      <c r="J15" s="102"/>
      <c r="K15" s="79"/>
      <c r="L15" s="98"/>
    </row>
    <row r="16" spans="1:12" s="92" customFormat="1" ht="18" customHeight="1" x14ac:dyDescent="0.25">
      <c r="A16" s="94">
        <v>2</v>
      </c>
      <c r="B16" s="95" t="s">
        <v>79</v>
      </c>
      <c r="C16" s="103"/>
      <c r="D16" s="104"/>
      <c r="E16" s="135"/>
      <c r="F16" s="135"/>
      <c r="G16" s="97"/>
      <c r="H16" s="97">
        <f>SUM(H17:H20)</f>
        <v>0</v>
      </c>
      <c r="I16" s="97">
        <f>SUM(I17:I20)</f>
        <v>0</v>
      </c>
      <c r="J16" s="97">
        <f>SUM(J17:J20)</f>
        <v>0</v>
      </c>
      <c r="K16" s="79"/>
      <c r="L16" s="98"/>
    </row>
    <row r="17" spans="1:12" s="92" customFormat="1" ht="18" customHeight="1" x14ac:dyDescent="0.25">
      <c r="A17" s="99" t="s">
        <v>73</v>
      </c>
      <c r="B17" s="74" t="s">
        <v>31</v>
      </c>
      <c r="C17" s="99" t="s">
        <v>22</v>
      </c>
      <c r="D17" s="100">
        <v>323</v>
      </c>
      <c r="E17" s="133"/>
      <c r="F17" s="133"/>
      <c r="G17" s="101">
        <f>E17+F17</f>
        <v>0</v>
      </c>
      <c r="H17" s="101">
        <f>ROUND(D17*E17,2)</f>
        <v>0</v>
      </c>
      <c r="I17" s="101">
        <f>ROUND(D17*F17,2)</f>
        <v>0</v>
      </c>
      <c r="J17" s="102">
        <f>H17+I17</f>
        <v>0</v>
      </c>
      <c r="K17" s="79"/>
      <c r="L17" s="98"/>
    </row>
    <row r="18" spans="1:12" s="92" customFormat="1" ht="18" customHeight="1" x14ac:dyDescent="0.25">
      <c r="A18" s="99" t="s">
        <v>74</v>
      </c>
      <c r="B18" s="74" t="s">
        <v>30</v>
      </c>
      <c r="C18" s="99" t="s">
        <v>23</v>
      </c>
      <c r="D18" s="100">
        <v>350</v>
      </c>
      <c r="E18" s="133"/>
      <c r="F18" s="133"/>
      <c r="G18" s="101">
        <f t="shared" ref="G18:G20" si="5">E18+F18</f>
        <v>0</v>
      </c>
      <c r="H18" s="101">
        <f t="shared" ref="H18:H20" si="6">ROUND(D18*E18,2)</f>
        <v>0</v>
      </c>
      <c r="I18" s="101">
        <f t="shared" ref="I18:I20" si="7">ROUND(D18*F18,2)</f>
        <v>0</v>
      </c>
      <c r="J18" s="102">
        <f t="shared" ref="J18:J20" si="8">H18+I18</f>
        <v>0</v>
      </c>
      <c r="K18" s="79"/>
      <c r="L18" s="98"/>
    </row>
    <row r="19" spans="1:12" s="92" customFormat="1" ht="24.75" customHeight="1" x14ac:dyDescent="0.25">
      <c r="A19" s="99" t="s">
        <v>87</v>
      </c>
      <c r="B19" s="74" t="s">
        <v>29</v>
      </c>
      <c r="C19" s="99" t="s">
        <v>24</v>
      </c>
      <c r="D19" s="100">
        <v>1</v>
      </c>
      <c r="E19" s="133"/>
      <c r="F19" s="133"/>
      <c r="G19" s="101">
        <f t="shared" si="5"/>
        <v>0</v>
      </c>
      <c r="H19" s="101">
        <f t="shared" si="6"/>
        <v>0</v>
      </c>
      <c r="I19" s="101">
        <f t="shared" si="7"/>
        <v>0</v>
      </c>
      <c r="J19" s="102">
        <f t="shared" si="8"/>
        <v>0</v>
      </c>
      <c r="K19" s="79"/>
      <c r="L19" s="98"/>
    </row>
    <row r="20" spans="1:12" s="92" customFormat="1" ht="18" customHeight="1" x14ac:dyDescent="0.25">
      <c r="A20" s="99" t="s">
        <v>88</v>
      </c>
      <c r="B20" s="74" t="s">
        <v>32</v>
      </c>
      <c r="C20" s="99" t="s">
        <v>21</v>
      </c>
      <c r="D20" s="100">
        <v>2</v>
      </c>
      <c r="E20" s="133"/>
      <c r="F20" s="133"/>
      <c r="G20" s="101">
        <f t="shared" si="5"/>
        <v>0</v>
      </c>
      <c r="H20" s="101">
        <f t="shared" si="6"/>
        <v>0</v>
      </c>
      <c r="I20" s="101">
        <f t="shared" si="7"/>
        <v>0</v>
      </c>
      <c r="J20" s="102">
        <f t="shared" si="8"/>
        <v>0</v>
      </c>
      <c r="K20" s="79"/>
      <c r="L20" s="98"/>
    </row>
    <row r="21" spans="1:12" s="92" customFormat="1" ht="18" customHeight="1" x14ac:dyDescent="0.25">
      <c r="A21" s="99"/>
      <c r="B21" s="74"/>
      <c r="C21" s="99"/>
      <c r="D21" s="100"/>
      <c r="E21" s="134"/>
      <c r="F21" s="134"/>
      <c r="G21" s="101"/>
      <c r="H21" s="101"/>
      <c r="I21" s="101"/>
      <c r="J21" s="102"/>
      <c r="K21" s="79"/>
      <c r="L21" s="98"/>
    </row>
    <row r="22" spans="1:12" s="92" customFormat="1" ht="18" customHeight="1" x14ac:dyDescent="0.25">
      <c r="A22" s="94">
        <v>3</v>
      </c>
      <c r="B22" s="95" t="s">
        <v>37</v>
      </c>
      <c r="C22" s="103"/>
      <c r="D22" s="104"/>
      <c r="E22" s="135"/>
      <c r="F22" s="135"/>
      <c r="G22" s="97"/>
      <c r="H22" s="97">
        <f>SUM(H23:H29)</f>
        <v>0</v>
      </c>
      <c r="I22" s="97">
        <f>SUM(I23:I29)</f>
        <v>0</v>
      </c>
      <c r="J22" s="97">
        <f>SUM(J23:J29)</f>
        <v>0</v>
      </c>
      <c r="K22" s="79"/>
      <c r="L22" s="98"/>
    </row>
    <row r="23" spans="1:12" s="92" customFormat="1" ht="27" customHeight="1" x14ac:dyDescent="0.25">
      <c r="A23" s="99" t="s">
        <v>70</v>
      </c>
      <c r="B23" s="74" t="s">
        <v>39</v>
      </c>
      <c r="C23" s="99" t="s">
        <v>22</v>
      </c>
      <c r="D23" s="100">
        <v>161</v>
      </c>
      <c r="E23" s="133"/>
      <c r="F23" s="133"/>
      <c r="G23" s="101">
        <f>E23+F23</f>
        <v>0</v>
      </c>
      <c r="H23" s="101">
        <f>ROUND(D23*E23,2)</f>
        <v>0</v>
      </c>
      <c r="I23" s="101">
        <f>ROUND(D23*F23,2)</f>
        <v>0</v>
      </c>
      <c r="J23" s="102">
        <f>H23+I23</f>
        <v>0</v>
      </c>
      <c r="K23" s="79"/>
      <c r="L23" s="98"/>
    </row>
    <row r="24" spans="1:12" s="92" customFormat="1" ht="24" customHeight="1" x14ac:dyDescent="0.25">
      <c r="A24" s="99" t="s">
        <v>71</v>
      </c>
      <c r="B24" s="74" t="s">
        <v>38</v>
      </c>
      <c r="C24" s="99" t="s">
        <v>23</v>
      </c>
      <c r="D24" s="100">
        <v>26</v>
      </c>
      <c r="E24" s="133"/>
      <c r="F24" s="133"/>
      <c r="G24" s="101">
        <f t="shared" ref="G24:G29" si="9">E24+F24</f>
        <v>0</v>
      </c>
      <c r="H24" s="101">
        <f t="shared" ref="H24:H29" si="10">ROUND(D24*E24,2)</f>
        <v>0</v>
      </c>
      <c r="I24" s="101">
        <f t="shared" ref="I24:I29" si="11">ROUND(D24*F24,2)</f>
        <v>0</v>
      </c>
      <c r="J24" s="102">
        <f t="shared" ref="J24:J29" si="12">H24+I24</f>
        <v>0</v>
      </c>
      <c r="K24" s="79"/>
      <c r="L24" s="98"/>
    </row>
    <row r="25" spans="1:12" s="92" customFormat="1" ht="18" customHeight="1" x14ac:dyDescent="0.25">
      <c r="A25" s="99" t="s">
        <v>72</v>
      </c>
      <c r="B25" s="74" t="s">
        <v>96</v>
      </c>
      <c r="C25" s="99" t="s">
        <v>22</v>
      </c>
      <c r="D25" s="100">
        <v>162</v>
      </c>
      <c r="E25" s="133"/>
      <c r="F25" s="133"/>
      <c r="G25" s="101">
        <f t="shared" si="9"/>
        <v>0</v>
      </c>
      <c r="H25" s="101">
        <f t="shared" si="10"/>
        <v>0</v>
      </c>
      <c r="I25" s="101">
        <f t="shared" si="11"/>
        <v>0</v>
      </c>
      <c r="J25" s="102">
        <f t="shared" si="12"/>
        <v>0</v>
      </c>
      <c r="K25" s="79"/>
      <c r="L25" s="98"/>
    </row>
    <row r="26" spans="1:12" s="92" customFormat="1" ht="18" customHeight="1" x14ac:dyDescent="0.25">
      <c r="A26" s="99" t="s">
        <v>75</v>
      </c>
      <c r="B26" s="74" t="s">
        <v>41</v>
      </c>
      <c r="C26" s="99" t="s">
        <v>24</v>
      </c>
      <c r="D26" s="100">
        <v>0.5</v>
      </c>
      <c r="E26" s="133"/>
      <c r="F26" s="133"/>
      <c r="G26" s="101">
        <f t="shared" si="9"/>
        <v>0</v>
      </c>
      <c r="H26" s="101">
        <f t="shared" si="10"/>
        <v>0</v>
      </c>
      <c r="I26" s="101">
        <f t="shared" si="11"/>
        <v>0</v>
      </c>
      <c r="J26" s="102">
        <f t="shared" si="12"/>
        <v>0</v>
      </c>
      <c r="K26" s="79"/>
      <c r="L26" s="98"/>
    </row>
    <row r="27" spans="1:12" s="92" customFormat="1" ht="18" customHeight="1" x14ac:dyDescent="0.25">
      <c r="A27" s="99" t="s">
        <v>89</v>
      </c>
      <c r="B27" s="74" t="s">
        <v>36</v>
      </c>
      <c r="C27" s="99" t="s">
        <v>24</v>
      </c>
      <c r="D27" s="100">
        <v>0.25</v>
      </c>
      <c r="E27" s="133"/>
      <c r="F27" s="133"/>
      <c r="G27" s="101">
        <f t="shared" si="9"/>
        <v>0</v>
      </c>
      <c r="H27" s="101">
        <f t="shared" si="10"/>
        <v>0</v>
      </c>
      <c r="I27" s="101">
        <f t="shared" si="11"/>
        <v>0</v>
      </c>
      <c r="J27" s="102">
        <f t="shared" si="12"/>
        <v>0</v>
      </c>
      <c r="K27" s="79"/>
      <c r="L27" s="98"/>
    </row>
    <row r="28" spans="1:12" s="92" customFormat="1" ht="25.5" x14ac:dyDescent="0.25">
      <c r="A28" s="99" t="s">
        <v>97</v>
      </c>
      <c r="B28" s="74" t="s">
        <v>44</v>
      </c>
      <c r="C28" s="99" t="s">
        <v>22</v>
      </c>
      <c r="D28" s="100">
        <v>161</v>
      </c>
      <c r="E28" s="133"/>
      <c r="F28" s="133"/>
      <c r="G28" s="101">
        <f t="shared" si="9"/>
        <v>0</v>
      </c>
      <c r="H28" s="101">
        <f t="shared" si="10"/>
        <v>0</v>
      </c>
      <c r="I28" s="101">
        <f t="shared" si="11"/>
        <v>0</v>
      </c>
      <c r="J28" s="102">
        <f t="shared" si="12"/>
        <v>0</v>
      </c>
      <c r="K28" s="79"/>
      <c r="L28" s="98"/>
    </row>
    <row r="29" spans="1:12" s="92" customFormat="1" ht="18" customHeight="1" x14ac:dyDescent="0.25">
      <c r="A29" s="99" t="s">
        <v>98</v>
      </c>
      <c r="B29" s="74" t="s">
        <v>40</v>
      </c>
      <c r="C29" s="99" t="s">
        <v>23</v>
      </c>
      <c r="D29" s="100">
        <v>26</v>
      </c>
      <c r="E29" s="133"/>
      <c r="F29" s="133"/>
      <c r="G29" s="101">
        <f t="shared" si="9"/>
        <v>0</v>
      </c>
      <c r="H29" s="101">
        <f t="shared" si="10"/>
        <v>0</v>
      </c>
      <c r="I29" s="101">
        <f t="shared" si="11"/>
        <v>0</v>
      </c>
      <c r="J29" s="102">
        <f t="shared" si="12"/>
        <v>0</v>
      </c>
      <c r="K29" s="79"/>
      <c r="L29" s="98"/>
    </row>
    <row r="30" spans="1:12" s="92" customFormat="1" ht="18" customHeight="1" x14ac:dyDescent="0.25">
      <c r="A30" s="99"/>
      <c r="B30" s="74"/>
      <c r="C30" s="99"/>
      <c r="D30" s="100"/>
      <c r="E30" s="134"/>
      <c r="F30" s="134"/>
      <c r="G30" s="101"/>
      <c r="H30" s="101"/>
      <c r="I30" s="101"/>
      <c r="J30" s="102"/>
      <c r="K30" s="79"/>
      <c r="L30" s="98"/>
    </row>
    <row r="31" spans="1:12" s="92" customFormat="1" ht="18" customHeight="1" x14ac:dyDescent="0.25">
      <c r="A31" s="94">
        <v>4</v>
      </c>
      <c r="B31" s="95" t="s">
        <v>95</v>
      </c>
      <c r="C31" s="103"/>
      <c r="D31" s="104"/>
      <c r="E31" s="135"/>
      <c r="F31" s="135"/>
      <c r="G31" s="97"/>
      <c r="H31" s="97">
        <f>SUM(H32:H41)</f>
        <v>0</v>
      </c>
      <c r="I31" s="97">
        <f>SUM(I32:I41)</f>
        <v>0</v>
      </c>
      <c r="J31" s="97">
        <f>SUM(J32:J41)</f>
        <v>0</v>
      </c>
      <c r="K31" s="79"/>
      <c r="L31" s="98"/>
    </row>
    <row r="32" spans="1:12" s="92" customFormat="1" ht="18" customHeight="1" x14ac:dyDescent="0.25">
      <c r="A32" s="99" t="s">
        <v>69</v>
      </c>
      <c r="B32" s="74" t="s">
        <v>51</v>
      </c>
      <c r="C32" s="99" t="s">
        <v>23</v>
      </c>
      <c r="D32" s="100">
        <v>2</v>
      </c>
      <c r="E32" s="133"/>
      <c r="F32" s="133"/>
      <c r="G32" s="101">
        <f>E32+F32</f>
        <v>0</v>
      </c>
      <c r="H32" s="101">
        <f>ROUND(D32*E32,2)</f>
        <v>0</v>
      </c>
      <c r="I32" s="101">
        <f>ROUND(D32*F32,2)</f>
        <v>0</v>
      </c>
      <c r="J32" s="102">
        <f>H32+I32</f>
        <v>0</v>
      </c>
      <c r="K32" s="79"/>
      <c r="L32" s="98"/>
    </row>
    <row r="33" spans="1:12" s="92" customFormat="1" ht="18" customHeight="1" x14ac:dyDescent="0.25">
      <c r="A33" s="99" t="s">
        <v>76</v>
      </c>
      <c r="B33" s="74" t="s">
        <v>49</v>
      </c>
      <c r="C33" s="99" t="s">
        <v>21</v>
      </c>
      <c r="D33" s="100">
        <v>1</v>
      </c>
      <c r="E33" s="133"/>
      <c r="F33" s="133"/>
      <c r="G33" s="101">
        <f t="shared" ref="G33:G41" si="13">E33+F33</f>
        <v>0</v>
      </c>
      <c r="H33" s="101">
        <f t="shared" ref="H33:H41" si="14">ROUND(D33*E33,2)</f>
        <v>0</v>
      </c>
      <c r="I33" s="101">
        <f t="shared" ref="I33:I41" si="15">ROUND(D33*F33,2)</f>
        <v>0</v>
      </c>
      <c r="J33" s="102">
        <f t="shared" ref="J33:J41" si="16">H33+I33</f>
        <v>0</v>
      </c>
      <c r="K33" s="79"/>
      <c r="L33" s="98"/>
    </row>
    <row r="34" spans="1:12" s="92" customFormat="1" ht="18" customHeight="1" x14ac:dyDescent="0.25">
      <c r="A34" s="99" t="s">
        <v>80</v>
      </c>
      <c r="B34" s="74" t="s">
        <v>47</v>
      </c>
      <c r="C34" s="99" t="s">
        <v>21</v>
      </c>
      <c r="D34" s="100">
        <v>1</v>
      </c>
      <c r="E34" s="133"/>
      <c r="F34" s="133"/>
      <c r="G34" s="101">
        <f t="shared" si="13"/>
        <v>0</v>
      </c>
      <c r="H34" s="101">
        <f t="shared" si="14"/>
        <v>0</v>
      </c>
      <c r="I34" s="101">
        <f t="shared" si="15"/>
        <v>0</v>
      </c>
      <c r="J34" s="102">
        <f t="shared" si="16"/>
        <v>0</v>
      </c>
      <c r="K34" s="79"/>
      <c r="L34" s="98"/>
    </row>
    <row r="35" spans="1:12" s="92" customFormat="1" ht="18" customHeight="1" x14ac:dyDescent="0.25">
      <c r="A35" s="99" t="s">
        <v>81</v>
      </c>
      <c r="B35" s="74" t="s">
        <v>48</v>
      </c>
      <c r="C35" s="99" t="s">
        <v>21</v>
      </c>
      <c r="D35" s="100">
        <v>1</v>
      </c>
      <c r="E35" s="133"/>
      <c r="F35" s="133"/>
      <c r="G35" s="101">
        <f t="shared" si="13"/>
        <v>0</v>
      </c>
      <c r="H35" s="101">
        <f t="shared" si="14"/>
        <v>0</v>
      </c>
      <c r="I35" s="101">
        <f t="shared" si="15"/>
        <v>0</v>
      </c>
      <c r="J35" s="102">
        <f t="shared" si="16"/>
        <v>0</v>
      </c>
      <c r="K35" s="79"/>
      <c r="L35" s="98"/>
    </row>
    <row r="36" spans="1:12" s="92" customFormat="1" ht="18" customHeight="1" x14ac:dyDescent="0.25">
      <c r="A36" s="99" t="s">
        <v>82</v>
      </c>
      <c r="B36" s="74" t="s">
        <v>50</v>
      </c>
      <c r="C36" s="99" t="s">
        <v>21</v>
      </c>
      <c r="D36" s="100">
        <v>1</v>
      </c>
      <c r="E36" s="133"/>
      <c r="F36" s="133"/>
      <c r="G36" s="101">
        <f t="shared" si="13"/>
        <v>0</v>
      </c>
      <c r="H36" s="101">
        <f t="shared" si="14"/>
        <v>0</v>
      </c>
      <c r="I36" s="101">
        <f t="shared" si="15"/>
        <v>0</v>
      </c>
      <c r="J36" s="102">
        <f t="shared" si="16"/>
        <v>0</v>
      </c>
      <c r="K36" s="79"/>
      <c r="L36" s="98"/>
    </row>
    <row r="37" spans="1:12" s="92" customFormat="1" ht="25.5" x14ac:dyDescent="0.25">
      <c r="A37" s="99" t="s">
        <v>83</v>
      </c>
      <c r="B37" s="74" t="s">
        <v>52</v>
      </c>
      <c r="C37" s="99" t="s">
        <v>23</v>
      </c>
      <c r="D37" s="100">
        <v>2</v>
      </c>
      <c r="E37" s="133"/>
      <c r="F37" s="133"/>
      <c r="G37" s="101">
        <f t="shared" si="13"/>
        <v>0</v>
      </c>
      <c r="H37" s="101">
        <f t="shared" si="14"/>
        <v>0</v>
      </c>
      <c r="I37" s="101">
        <f t="shared" si="15"/>
        <v>0</v>
      </c>
      <c r="J37" s="102">
        <f t="shared" si="16"/>
        <v>0</v>
      </c>
      <c r="K37" s="79"/>
      <c r="L37" s="98"/>
    </row>
    <row r="38" spans="1:12" s="92" customFormat="1" ht="18" customHeight="1" x14ac:dyDescent="0.25">
      <c r="A38" s="99" t="s">
        <v>91</v>
      </c>
      <c r="B38" s="74" t="s">
        <v>42</v>
      </c>
      <c r="C38" s="99" t="s">
        <v>22</v>
      </c>
      <c r="D38" s="100">
        <v>2</v>
      </c>
      <c r="E38" s="133"/>
      <c r="F38" s="133"/>
      <c r="G38" s="101">
        <f t="shared" si="13"/>
        <v>0</v>
      </c>
      <c r="H38" s="101">
        <f t="shared" si="14"/>
        <v>0</v>
      </c>
      <c r="I38" s="101">
        <f t="shared" si="15"/>
        <v>0</v>
      </c>
      <c r="J38" s="102">
        <f t="shared" si="16"/>
        <v>0</v>
      </c>
      <c r="K38" s="79"/>
      <c r="L38" s="98"/>
    </row>
    <row r="39" spans="1:12" s="92" customFormat="1" ht="18" customHeight="1" x14ac:dyDescent="0.25">
      <c r="A39" s="99" t="s">
        <v>92</v>
      </c>
      <c r="B39" s="74" t="s">
        <v>45</v>
      </c>
      <c r="C39" s="99" t="s">
        <v>22</v>
      </c>
      <c r="D39" s="100">
        <v>2</v>
      </c>
      <c r="E39" s="133"/>
      <c r="F39" s="133"/>
      <c r="G39" s="101">
        <f t="shared" si="13"/>
        <v>0</v>
      </c>
      <c r="H39" s="101">
        <f t="shared" si="14"/>
        <v>0</v>
      </c>
      <c r="I39" s="101">
        <f t="shared" si="15"/>
        <v>0</v>
      </c>
      <c r="J39" s="102">
        <f t="shared" si="16"/>
        <v>0</v>
      </c>
      <c r="K39" s="79"/>
      <c r="L39" s="98"/>
    </row>
    <row r="40" spans="1:12" s="92" customFormat="1" ht="25.5" x14ac:dyDescent="0.25">
      <c r="A40" s="99" t="s">
        <v>93</v>
      </c>
      <c r="B40" s="74" t="s">
        <v>43</v>
      </c>
      <c r="C40" s="99" t="s">
        <v>22</v>
      </c>
      <c r="D40" s="100">
        <v>1</v>
      </c>
      <c r="E40" s="133"/>
      <c r="F40" s="133"/>
      <c r="G40" s="101">
        <f t="shared" si="13"/>
        <v>0</v>
      </c>
      <c r="H40" s="101">
        <f t="shared" si="14"/>
        <v>0</v>
      </c>
      <c r="I40" s="101">
        <f t="shared" si="15"/>
        <v>0</v>
      </c>
      <c r="J40" s="102">
        <f t="shared" si="16"/>
        <v>0</v>
      </c>
      <c r="K40" s="79"/>
      <c r="L40" s="98"/>
    </row>
    <row r="41" spans="1:12" s="92" customFormat="1" ht="18" customHeight="1" x14ac:dyDescent="0.25">
      <c r="A41" s="99" t="s">
        <v>94</v>
      </c>
      <c r="B41" s="74" t="s">
        <v>46</v>
      </c>
      <c r="C41" s="99" t="s">
        <v>22</v>
      </c>
      <c r="D41" s="100">
        <v>2</v>
      </c>
      <c r="E41" s="133"/>
      <c r="F41" s="133"/>
      <c r="G41" s="101">
        <f t="shared" si="13"/>
        <v>0</v>
      </c>
      <c r="H41" s="101">
        <f t="shared" si="14"/>
        <v>0</v>
      </c>
      <c r="I41" s="101">
        <f t="shared" si="15"/>
        <v>0</v>
      </c>
      <c r="J41" s="102">
        <f t="shared" si="16"/>
        <v>0</v>
      </c>
      <c r="K41" s="79"/>
      <c r="L41" s="98"/>
    </row>
    <row r="42" spans="1:12" s="92" customFormat="1" ht="18" customHeight="1" x14ac:dyDescent="0.25">
      <c r="A42" s="99"/>
      <c r="B42" s="74"/>
      <c r="C42" s="99"/>
      <c r="D42" s="105"/>
      <c r="E42" s="134"/>
      <c r="F42" s="134"/>
      <c r="G42" s="101"/>
      <c r="H42" s="101"/>
      <c r="I42" s="101"/>
      <c r="J42" s="102"/>
      <c r="K42" s="79"/>
      <c r="L42" s="98"/>
    </row>
    <row r="43" spans="1:12" s="92" customFormat="1" ht="18" customHeight="1" x14ac:dyDescent="0.25">
      <c r="A43" s="94">
        <v>5</v>
      </c>
      <c r="B43" s="95" t="s">
        <v>84</v>
      </c>
      <c r="C43" s="103"/>
      <c r="D43" s="106"/>
      <c r="E43" s="135"/>
      <c r="F43" s="135"/>
      <c r="G43" s="97"/>
      <c r="H43" s="97">
        <f>SUM(H44)</f>
        <v>0</v>
      </c>
      <c r="I43" s="97">
        <f>SUM(I44)</f>
        <v>0</v>
      </c>
      <c r="J43" s="97">
        <f>SUM(J44)</f>
        <v>0</v>
      </c>
      <c r="K43" s="79"/>
      <c r="L43" s="98"/>
    </row>
    <row r="44" spans="1:12" s="92" customFormat="1" ht="18" customHeight="1" x14ac:dyDescent="0.25">
      <c r="A44" s="99" t="s">
        <v>77</v>
      </c>
      <c r="B44" s="74" t="s">
        <v>53</v>
      </c>
      <c r="C44" s="99" t="s">
        <v>22</v>
      </c>
      <c r="D44" s="100">
        <v>100</v>
      </c>
      <c r="E44" s="133"/>
      <c r="F44" s="133"/>
      <c r="G44" s="101">
        <f t="shared" ref="G44" si="17">E44+F44</f>
        <v>0</v>
      </c>
      <c r="H44" s="101">
        <f t="shared" ref="H44" si="18">ROUND(D44*E44,2)</f>
        <v>0</v>
      </c>
      <c r="I44" s="101">
        <f t="shared" ref="I44" si="19">ROUND(D44*F44,2)</f>
        <v>0</v>
      </c>
      <c r="J44" s="102">
        <f t="shared" ref="J44" si="20">H44+I44</f>
        <v>0</v>
      </c>
      <c r="K44" s="79"/>
      <c r="L44" s="98"/>
    </row>
    <row r="45" spans="1:12" s="92" customFormat="1" ht="18" customHeight="1" x14ac:dyDescent="0.25">
      <c r="A45" s="107"/>
      <c r="B45" s="108"/>
      <c r="C45" s="107"/>
      <c r="D45" s="107"/>
      <c r="E45" s="109"/>
      <c r="F45" s="109"/>
      <c r="G45" s="109"/>
      <c r="H45" s="109"/>
      <c r="I45" s="109"/>
      <c r="J45" s="109"/>
      <c r="K45" s="79"/>
      <c r="L45" s="98"/>
    </row>
    <row r="46" spans="1:12" s="92" customFormat="1" ht="18" customHeight="1" x14ac:dyDescent="0.25">
      <c r="A46" s="106"/>
      <c r="B46" s="110" t="s">
        <v>10</v>
      </c>
      <c r="C46" s="106"/>
      <c r="D46" s="106"/>
      <c r="E46" s="111"/>
      <c r="F46" s="111"/>
      <c r="G46" s="111"/>
      <c r="H46" s="112">
        <f>SUBTOTAL(9,H9:H44)/2</f>
        <v>0</v>
      </c>
      <c r="I46" s="112">
        <f>SUBTOTAL(9,I9:I44)/2</f>
        <v>0</v>
      </c>
      <c r="J46" s="112">
        <f>SUBTOTAL(9,J9:J44)/2</f>
        <v>0</v>
      </c>
      <c r="K46" s="79"/>
      <c r="L46" s="98"/>
    </row>
    <row r="47" spans="1:12" s="92" customFormat="1" ht="25.5" customHeight="1" x14ac:dyDescent="0.25">
      <c r="A47" s="113" t="s">
        <v>100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79"/>
      <c r="L47" s="98"/>
    </row>
    <row r="48" spans="1:12" s="92" customFormat="1" ht="30.75" customHeight="1" x14ac:dyDescent="0.25">
      <c r="A48" s="113" t="s">
        <v>101</v>
      </c>
      <c r="B48" s="113"/>
      <c r="C48" s="113"/>
      <c r="D48" s="113"/>
      <c r="E48" s="113"/>
      <c r="F48" s="113"/>
      <c r="G48" s="113"/>
      <c r="H48" s="113"/>
      <c r="I48" s="113"/>
      <c r="J48" s="113"/>
      <c r="K48" s="79"/>
      <c r="L48" s="98"/>
    </row>
    <row r="49" spans="1:12" s="92" customFormat="1" ht="15" x14ac:dyDescent="0.25">
      <c r="A49" s="114" t="s">
        <v>102</v>
      </c>
      <c r="B49" s="114"/>
      <c r="C49" s="114"/>
      <c r="D49" s="114"/>
      <c r="E49" s="114"/>
      <c r="F49" s="114"/>
      <c r="G49" s="114"/>
      <c r="H49" s="114"/>
      <c r="I49" s="114"/>
      <c r="J49" s="114"/>
      <c r="K49" s="79"/>
      <c r="L49" s="98"/>
    </row>
    <row r="50" spans="1:12" s="92" customFormat="1" ht="18" customHeight="1" x14ac:dyDescent="0.25">
      <c r="A50" s="115" t="s">
        <v>103</v>
      </c>
      <c r="B50" s="115"/>
      <c r="C50" s="115" t="s">
        <v>104</v>
      </c>
      <c r="D50" s="115"/>
      <c r="E50" s="115"/>
      <c r="F50" s="115"/>
      <c r="G50" s="115"/>
      <c r="H50" s="115"/>
      <c r="I50" s="115"/>
      <c r="J50" s="115"/>
      <c r="K50" s="79"/>
      <c r="L50" s="98"/>
    </row>
    <row r="51" spans="1:12" s="92" customFormat="1" ht="18" customHeight="1" x14ac:dyDescent="0.25">
      <c r="A51" s="115" t="s">
        <v>105</v>
      </c>
      <c r="B51" s="115"/>
      <c r="C51" s="115" t="s">
        <v>106</v>
      </c>
      <c r="D51" s="115"/>
      <c r="E51" s="115"/>
      <c r="F51" s="115"/>
      <c r="G51" s="115"/>
      <c r="H51" s="115"/>
      <c r="I51" s="115"/>
      <c r="J51" s="115"/>
      <c r="K51" s="79"/>
      <c r="L51" s="98"/>
    </row>
    <row r="52" spans="1:12" s="92" customFormat="1" ht="18" customHeight="1" x14ac:dyDescent="0.25">
      <c r="A52" s="115" t="s">
        <v>107</v>
      </c>
      <c r="B52" s="115"/>
      <c r="C52" s="115" t="s">
        <v>108</v>
      </c>
      <c r="D52" s="115"/>
      <c r="E52" s="115"/>
      <c r="F52" s="115"/>
      <c r="G52" s="115"/>
      <c r="H52" s="115"/>
      <c r="I52" s="115"/>
      <c r="J52" s="115"/>
      <c r="K52" s="79"/>
      <c r="L52" s="98"/>
    </row>
    <row r="53" spans="1:12" s="92" customFormat="1" ht="18" customHeight="1" x14ac:dyDescent="0.25">
      <c r="A53" s="115" t="s">
        <v>109</v>
      </c>
      <c r="B53" s="115"/>
      <c r="C53" s="115" t="s">
        <v>123</v>
      </c>
      <c r="D53" s="115"/>
      <c r="E53" s="115"/>
      <c r="F53" s="115"/>
      <c r="G53" s="115"/>
      <c r="H53" s="115"/>
      <c r="I53" s="115"/>
      <c r="J53" s="115"/>
      <c r="K53" s="116"/>
    </row>
    <row r="54" spans="1:12" s="92" customFormat="1" ht="18" customHeight="1" x14ac:dyDescent="0.25">
      <c r="A54" s="114" t="s">
        <v>110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6"/>
    </row>
    <row r="55" spans="1:12" s="92" customFormat="1" x14ac:dyDescent="0.25">
      <c r="A55" s="115" t="s">
        <v>111</v>
      </c>
      <c r="B55" s="115"/>
      <c r="C55" s="38"/>
      <c r="D55" s="39"/>
      <c r="E55" s="39"/>
      <c r="F55" s="39"/>
      <c r="G55" s="39"/>
      <c r="H55" s="39"/>
      <c r="I55" s="39"/>
      <c r="J55" s="40"/>
      <c r="K55" s="116"/>
    </row>
    <row r="56" spans="1:12" s="92" customFormat="1" ht="15" customHeight="1" x14ac:dyDescent="0.25">
      <c r="A56" s="115" t="s">
        <v>112</v>
      </c>
      <c r="B56" s="115"/>
      <c r="C56" s="42"/>
      <c r="D56" s="39"/>
      <c r="E56" s="39"/>
      <c r="F56" s="39"/>
      <c r="G56" s="39"/>
      <c r="H56" s="39"/>
      <c r="I56" s="39"/>
      <c r="J56" s="40"/>
      <c r="K56" s="117"/>
    </row>
    <row r="57" spans="1:12" s="92" customFormat="1" ht="15" customHeight="1" x14ac:dyDescent="0.25">
      <c r="A57" s="115" t="s">
        <v>113</v>
      </c>
      <c r="B57" s="115"/>
      <c r="C57" s="36"/>
      <c r="D57" s="36"/>
      <c r="E57" s="36"/>
      <c r="F57" s="36"/>
      <c r="G57" s="36"/>
      <c r="H57" s="36"/>
      <c r="I57" s="36"/>
      <c r="J57" s="36"/>
      <c r="K57" s="116"/>
    </row>
    <row r="58" spans="1:12" s="92" customFormat="1" x14ac:dyDescent="0.25">
      <c r="A58" s="115" t="s">
        <v>114</v>
      </c>
      <c r="B58" s="115"/>
      <c r="C58" s="36"/>
      <c r="D58" s="36"/>
      <c r="E58" s="36"/>
      <c r="F58" s="36"/>
      <c r="G58" s="36"/>
      <c r="H58" s="36"/>
      <c r="I58" s="36"/>
      <c r="J58" s="36"/>
      <c r="K58" s="116"/>
    </row>
    <row r="59" spans="1:12" s="92" customFormat="1" x14ac:dyDescent="0.25">
      <c r="A59" s="115" t="s">
        <v>115</v>
      </c>
      <c r="B59" s="115"/>
      <c r="C59" s="36"/>
      <c r="D59" s="36"/>
      <c r="E59" s="36"/>
      <c r="F59" s="36"/>
      <c r="G59" s="36"/>
      <c r="H59" s="36"/>
      <c r="I59" s="36"/>
      <c r="J59" s="36"/>
      <c r="K59" s="116"/>
    </row>
    <row r="60" spans="1:12" s="92" customFormat="1" x14ac:dyDescent="0.25">
      <c r="A60" s="115" t="s">
        <v>116</v>
      </c>
      <c r="B60" s="115"/>
      <c r="C60" s="36"/>
      <c r="D60" s="36"/>
      <c r="E60" s="36"/>
      <c r="F60" s="36"/>
      <c r="G60" s="36"/>
      <c r="H60" s="36"/>
      <c r="I60" s="36"/>
      <c r="J60" s="36"/>
    </row>
    <row r="61" spans="1:12" s="92" customFormat="1" x14ac:dyDescent="0.25">
      <c r="A61" s="115" t="s">
        <v>117</v>
      </c>
      <c r="B61" s="115"/>
      <c r="C61" s="36"/>
      <c r="D61" s="36"/>
      <c r="E61" s="36"/>
      <c r="F61" s="36"/>
      <c r="G61" s="36"/>
      <c r="H61" s="36"/>
      <c r="I61" s="36"/>
      <c r="J61" s="36"/>
    </row>
    <row r="62" spans="1:12" s="92" customFormat="1" x14ac:dyDescent="0.25">
      <c r="A62" s="115" t="s">
        <v>118</v>
      </c>
      <c r="B62" s="115"/>
      <c r="C62" s="36"/>
      <c r="D62" s="36"/>
      <c r="E62" s="36"/>
      <c r="F62" s="36"/>
      <c r="G62" s="36"/>
      <c r="H62" s="36"/>
      <c r="I62" s="36"/>
      <c r="J62" s="36"/>
    </row>
    <row r="63" spans="1:12" s="92" customFormat="1" x14ac:dyDescent="0.25">
      <c r="A63" s="115" t="s">
        <v>119</v>
      </c>
      <c r="B63" s="115"/>
      <c r="C63" s="37"/>
      <c r="D63" s="36"/>
      <c r="E63" s="36"/>
      <c r="F63" s="36"/>
      <c r="G63" s="36"/>
      <c r="H63" s="36"/>
      <c r="I63" s="36"/>
      <c r="J63" s="36"/>
    </row>
    <row r="64" spans="1:12" s="92" customFormat="1" x14ac:dyDescent="0.25">
      <c r="A64" s="115" t="s">
        <v>120</v>
      </c>
      <c r="B64" s="115"/>
      <c r="C64" s="38"/>
      <c r="D64" s="39"/>
      <c r="E64" s="39"/>
      <c r="F64" s="39"/>
      <c r="G64" s="39"/>
      <c r="H64" s="39"/>
      <c r="I64" s="39"/>
      <c r="J64" s="40"/>
    </row>
    <row r="65" spans="1:11" s="92" customFormat="1" x14ac:dyDescent="0.25">
      <c r="A65" s="115" t="s">
        <v>121</v>
      </c>
      <c r="B65" s="115"/>
      <c r="C65" s="41"/>
      <c r="D65" s="39"/>
      <c r="E65" s="39"/>
      <c r="F65" s="39"/>
      <c r="G65" s="39"/>
      <c r="H65" s="39"/>
      <c r="I65" s="39"/>
      <c r="J65" s="40"/>
    </row>
    <row r="66" spans="1:11" s="92" customFormat="1" x14ac:dyDescent="0.25">
      <c r="A66" s="115" t="s">
        <v>122</v>
      </c>
      <c r="B66" s="115"/>
      <c r="C66" s="36"/>
      <c r="D66" s="36"/>
      <c r="E66" s="36"/>
      <c r="F66" s="36"/>
      <c r="G66" s="36"/>
      <c r="H66" s="36"/>
      <c r="I66" s="36"/>
      <c r="J66" s="36"/>
    </row>
    <row r="67" spans="1:11" s="92" customFormat="1" x14ac:dyDescent="0.25">
      <c r="A67" s="118"/>
      <c r="B67" s="80"/>
      <c r="C67" s="118"/>
      <c r="D67" s="119"/>
      <c r="E67" s="120"/>
      <c r="F67" s="120"/>
      <c r="G67" s="120"/>
      <c r="H67" s="121"/>
      <c r="I67" s="121"/>
      <c r="J67" s="121"/>
    </row>
    <row r="68" spans="1:11" s="92" customFormat="1" x14ac:dyDescent="0.25">
      <c r="A68" s="118"/>
      <c r="B68" s="80"/>
      <c r="C68" s="118"/>
      <c r="D68" s="119"/>
      <c r="E68" s="120"/>
      <c r="F68" s="120"/>
      <c r="G68" s="120"/>
      <c r="H68" s="121"/>
      <c r="I68" s="121"/>
      <c r="J68" s="121"/>
    </row>
    <row r="69" spans="1:11" s="92" customFormat="1" x14ac:dyDescent="0.25">
      <c r="A69" s="118"/>
      <c r="B69" s="80"/>
      <c r="C69" s="118"/>
      <c r="D69" s="119"/>
      <c r="E69" s="120"/>
      <c r="F69" s="120"/>
      <c r="G69" s="120"/>
      <c r="H69" s="120"/>
      <c r="I69" s="120"/>
      <c r="J69" s="120"/>
    </row>
    <row r="70" spans="1:11" s="92" customFormat="1" x14ac:dyDescent="0.25">
      <c r="A70" s="118"/>
      <c r="B70" s="80"/>
      <c r="C70" s="118"/>
      <c r="D70" s="119"/>
      <c r="E70" s="120"/>
      <c r="F70" s="120"/>
      <c r="G70" s="120"/>
      <c r="H70" s="120"/>
      <c r="I70" s="120"/>
      <c r="J70" s="120"/>
    </row>
    <row r="71" spans="1:11" s="92" customFormat="1" x14ac:dyDescent="0.25">
      <c r="A71" s="118"/>
      <c r="B71" s="80"/>
      <c r="C71" s="118"/>
      <c r="D71" s="119"/>
      <c r="E71" s="120"/>
      <c r="F71" s="120"/>
      <c r="G71" s="120"/>
      <c r="H71" s="120"/>
      <c r="I71" s="120"/>
      <c r="J71" s="120"/>
    </row>
    <row r="72" spans="1:11" s="92" customFormat="1" x14ac:dyDescent="0.25">
      <c r="A72" s="118"/>
      <c r="B72" s="80"/>
      <c r="C72" s="118"/>
      <c r="D72" s="119"/>
      <c r="E72" s="120"/>
      <c r="F72" s="120"/>
      <c r="G72" s="120"/>
      <c r="H72" s="120"/>
      <c r="I72" s="120"/>
      <c r="J72" s="120"/>
    </row>
    <row r="73" spans="1:11" s="92" customFormat="1" x14ac:dyDescent="0.25">
      <c r="A73" s="118"/>
      <c r="B73" s="80"/>
      <c r="C73" s="118"/>
      <c r="D73" s="119"/>
      <c r="E73" s="120"/>
      <c r="F73" s="120"/>
      <c r="G73" s="120"/>
      <c r="H73" s="120"/>
      <c r="I73" s="120"/>
      <c r="J73" s="120"/>
    </row>
    <row r="74" spans="1:11" s="92" customFormat="1" x14ac:dyDescent="0.25">
      <c r="A74" s="118"/>
      <c r="B74" s="80"/>
      <c r="C74" s="118"/>
      <c r="D74" s="119"/>
      <c r="E74" s="120"/>
      <c r="F74" s="120"/>
      <c r="G74" s="120"/>
      <c r="H74" s="120"/>
      <c r="I74" s="120"/>
      <c r="J74" s="120"/>
    </row>
    <row r="75" spans="1:11" s="92" customFormat="1" x14ac:dyDescent="0.25">
      <c r="A75" s="118"/>
      <c r="B75" s="80"/>
      <c r="C75" s="118"/>
      <c r="D75" s="119"/>
      <c r="E75" s="120"/>
      <c r="F75" s="120"/>
      <c r="G75" s="120"/>
      <c r="H75" s="120"/>
      <c r="I75" s="120"/>
      <c r="J75" s="120"/>
      <c r="K75" s="116"/>
    </row>
    <row r="76" spans="1:11" s="92" customFormat="1" x14ac:dyDescent="0.25">
      <c r="A76" s="118"/>
      <c r="B76" s="80"/>
      <c r="C76" s="118"/>
      <c r="D76" s="119"/>
      <c r="E76" s="122"/>
      <c r="F76" s="122"/>
      <c r="G76" s="122"/>
      <c r="H76" s="120"/>
      <c r="I76" s="120"/>
      <c r="J76" s="120"/>
      <c r="K76" s="116"/>
    </row>
    <row r="77" spans="1:11" s="92" customFormat="1" x14ac:dyDescent="0.25">
      <c r="A77" s="118"/>
      <c r="B77" s="80"/>
      <c r="C77" s="118"/>
      <c r="D77" s="119"/>
      <c r="E77" s="122"/>
      <c r="F77" s="122"/>
      <c r="G77" s="122"/>
      <c r="H77" s="120"/>
      <c r="I77" s="120"/>
      <c r="J77" s="120"/>
    </row>
    <row r="78" spans="1:11" s="92" customFormat="1" x14ac:dyDescent="0.25">
      <c r="A78" s="118"/>
      <c r="B78" s="80"/>
      <c r="C78" s="118"/>
      <c r="D78" s="119"/>
      <c r="E78" s="122"/>
      <c r="F78" s="122"/>
      <c r="G78" s="122"/>
      <c r="H78" s="122"/>
      <c r="I78" s="122"/>
      <c r="J78" s="122"/>
    </row>
    <row r="79" spans="1:11" s="92" customFormat="1" x14ac:dyDescent="0.25">
      <c r="A79" s="118"/>
      <c r="B79" s="80"/>
      <c r="C79" s="118"/>
      <c r="D79" s="119"/>
      <c r="E79" s="122"/>
      <c r="F79" s="122"/>
      <c r="G79" s="122"/>
      <c r="H79" s="122"/>
      <c r="I79" s="122"/>
      <c r="J79" s="122"/>
    </row>
    <row r="80" spans="1:11" s="92" customFormat="1" x14ac:dyDescent="0.25">
      <c r="A80" s="118"/>
      <c r="B80" s="80"/>
      <c r="C80" s="118"/>
      <c r="D80" s="119"/>
      <c r="E80" s="122"/>
      <c r="F80" s="122"/>
      <c r="G80" s="122"/>
      <c r="H80" s="122"/>
      <c r="I80" s="122"/>
      <c r="J80" s="122"/>
    </row>
    <row r="81" spans="1:11" s="92" customFormat="1" x14ac:dyDescent="0.25">
      <c r="A81" s="118"/>
      <c r="B81" s="80"/>
      <c r="C81" s="118"/>
      <c r="D81" s="119"/>
      <c r="E81" s="122"/>
      <c r="F81" s="122"/>
      <c r="G81" s="122"/>
      <c r="H81" s="122"/>
      <c r="I81" s="122"/>
      <c r="J81" s="122"/>
    </row>
    <row r="82" spans="1:11" s="92" customFormat="1" x14ac:dyDescent="0.25">
      <c r="A82" s="118"/>
      <c r="B82" s="80"/>
      <c r="C82" s="118"/>
      <c r="D82" s="119"/>
      <c r="E82" s="122"/>
      <c r="F82" s="122"/>
      <c r="G82" s="122"/>
      <c r="H82" s="122"/>
      <c r="I82" s="122"/>
      <c r="J82" s="122"/>
    </row>
    <row r="83" spans="1:11" s="92" customFormat="1" x14ac:dyDescent="0.25">
      <c r="A83" s="118"/>
      <c r="B83" s="80"/>
      <c r="C83" s="118"/>
      <c r="D83" s="119"/>
      <c r="E83" s="122"/>
      <c r="F83" s="122"/>
      <c r="G83" s="122"/>
      <c r="H83" s="122"/>
      <c r="I83" s="122"/>
      <c r="J83" s="122"/>
    </row>
    <row r="84" spans="1:11" s="92" customFormat="1" x14ac:dyDescent="0.25">
      <c r="A84" s="118"/>
      <c r="B84" s="80"/>
      <c r="C84" s="118"/>
      <c r="D84" s="119"/>
      <c r="E84" s="122"/>
      <c r="F84" s="122"/>
      <c r="G84" s="122"/>
      <c r="H84" s="122"/>
      <c r="I84" s="122"/>
      <c r="J84" s="122"/>
    </row>
    <row r="85" spans="1:11" s="92" customFormat="1" x14ac:dyDescent="0.25">
      <c r="A85" s="118"/>
      <c r="B85" s="80"/>
      <c r="C85" s="118"/>
      <c r="D85" s="119"/>
      <c r="E85" s="122"/>
      <c r="F85" s="122"/>
      <c r="G85" s="122"/>
      <c r="H85" s="122"/>
      <c r="I85" s="122"/>
      <c r="J85" s="122"/>
    </row>
    <row r="86" spans="1:11" s="92" customFormat="1" x14ac:dyDescent="0.25">
      <c r="A86" s="118"/>
      <c r="B86" s="80"/>
      <c r="C86" s="118"/>
      <c r="D86" s="119"/>
      <c r="E86" s="122"/>
      <c r="F86" s="122"/>
      <c r="G86" s="122"/>
      <c r="H86" s="122"/>
      <c r="I86" s="122"/>
      <c r="J86" s="122"/>
    </row>
    <row r="87" spans="1:11" s="92" customFormat="1" x14ac:dyDescent="0.25">
      <c r="A87" s="118"/>
      <c r="B87" s="80"/>
      <c r="C87" s="118"/>
      <c r="D87" s="119"/>
      <c r="E87" s="122"/>
      <c r="F87" s="122"/>
      <c r="G87" s="122"/>
      <c r="H87" s="122"/>
      <c r="I87" s="122"/>
      <c r="J87" s="122"/>
    </row>
    <row r="88" spans="1:11" s="92" customFormat="1" x14ac:dyDescent="0.25">
      <c r="A88" s="118"/>
      <c r="B88" s="80"/>
      <c r="C88" s="118"/>
      <c r="D88" s="119"/>
      <c r="E88" s="122"/>
      <c r="F88" s="122"/>
      <c r="G88" s="122"/>
      <c r="H88" s="122"/>
      <c r="I88" s="122"/>
      <c r="J88" s="122"/>
    </row>
    <row r="89" spans="1:11" s="92" customFormat="1" x14ac:dyDescent="0.25">
      <c r="A89" s="118"/>
      <c r="B89" s="80"/>
      <c r="C89" s="118"/>
      <c r="D89" s="119"/>
      <c r="E89" s="122"/>
      <c r="F89" s="122"/>
      <c r="G89" s="122"/>
      <c r="H89" s="122"/>
      <c r="I89" s="122"/>
      <c r="J89" s="122"/>
    </row>
    <row r="90" spans="1:11" s="92" customFormat="1" x14ac:dyDescent="0.25">
      <c r="A90" s="118"/>
      <c r="B90" s="80"/>
      <c r="C90" s="118"/>
      <c r="D90" s="119"/>
      <c r="E90" s="122"/>
      <c r="F90" s="122"/>
      <c r="G90" s="122"/>
      <c r="H90" s="122"/>
      <c r="I90" s="122"/>
      <c r="J90" s="122"/>
    </row>
    <row r="91" spans="1:11" s="92" customFormat="1" x14ac:dyDescent="0.25">
      <c r="A91" s="118"/>
      <c r="B91" s="80"/>
      <c r="C91" s="118"/>
      <c r="D91" s="119"/>
      <c r="E91" s="122"/>
      <c r="F91" s="122"/>
      <c r="G91" s="122"/>
      <c r="H91" s="122"/>
      <c r="I91" s="122"/>
      <c r="J91" s="122"/>
    </row>
    <row r="92" spans="1:11" s="92" customFormat="1" x14ac:dyDescent="0.25">
      <c r="A92" s="118"/>
      <c r="B92" s="80"/>
      <c r="C92" s="118"/>
      <c r="D92" s="119"/>
      <c r="E92" s="122"/>
      <c r="F92" s="122"/>
      <c r="G92" s="122"/>
      <c r="H92" s="122"/>
      <c r="I92" s="122"/>
      <c r="J92" s="122"/>
    </row>
    <row r="93" spans="1:11" s="92" customFormat="1" x14ac:dyDescent="0.25">
      <c r="A93" s="118"/>
      <c r="B93" s="80"/>
      <c r="C93" s="118"/>
      <c r="D93" s="119"/>
      <c r="E93" s="122"/>
      <c r="F93" s="122"/>
      <c r="G93" s="122"/>
      <c r="H93" s="122"/>
      <c r="I93" s="122"/>
      <c r="J93" s="122"/>
    </row>
    <row r="94" spans="1:11" s="92" customFormat="1" x14ac:dyDescent="0.25">
      <c r="A94" s="118"/>
      <c r="B94" s="80"/>
      <c r="C94" s="118"/>
      <c r="D94" s="119"/>
      <c r="E94" s="122"/>
      <c r="F94" s="122"/>
      <c r="G94" s="122"/>
      <c r="H94" s="122"/>
      <c r="I94" s="122"/>
      <c r="J94" s="122"/>
      <c r="K94" s="116"/>
    </row>
    <row r="95" spans="1:11" s="92" customFormat="1" x14ac:dyDescent="0.25">
      <c r="A95" s="118"/>
      <c r="B95" s="80"/>
      <c r="C95" s="118"/>
      <c r="D95" s="119"/>
      <c r="E95" s="122"/>
      <c r="F95" s="122"/>
      <c r="G95" s="122"/>
      <c r="H95" s="122"/>
      <c r="I95" s="122"/>
      <c r="J95" s="122"/>
      <c r="K95" s="116"/>
    </row>
    <row r="96" spans="1:11" s="92" customFormat="1" x14ac:dyDescent="0.25">
      <c r="A96" s="118"/>
      <c r="B96" s="80"/>
      <c r="C96" s="118"/>
      <c r="D96" s="119"/>
      <c r="E96" s="122"/>
      <c r="F96" s="122"/>
      <c r="G96" s="122"/>
      <c r="H96" s="122"/>
      <c r="I96" s="122"/>
      <c r="J96" s="122"/>
    </row>
    <row r="97" spans="1:11" s="92" customFormat="1" x14ac:dyDescent="0.25">
      <c r="A97" s="118"/>
      <c r="B97" s="80"/>
      <c r="C97" s="118"/>
      <c r="D97" s="119"/>
      <c r="E97" s="122"/>
      <c r="F97" s="122"/>
      <c r="G97" s="122"/>
      <c r="H97" s="122"/>
      <c r="I97" s="122"/>
      <c r="J97" s="122"/>
    </row>
    <row r="98" spans="1:11" s="92" customFormat="1" x14ac:dyDescent="0.25">
      <c r="A98" s="118"/>
      <c r="B98" s="80"/>
      <c r="C98" s="118"/>
      <c r="D98" s="119"/>
      <c r="E98" s="122"/>
      <c r="F98" s="122"/>
      <c r="G98" s="122"/>
      <c r="H98" s="122"/>
      <c r="I98" s="122"/>
      <c r="J98" s="122"/>
    </row>
    <row r="99" spans="1:11" s="92" customFormat="1" x14ac:dyDescent="0.25">
      <c r="A99" s="118"/>
      <c r="B99" s="80"/>
      <c r="C99" s="118"/>
      <c r="D99" s="119"/>
      <c r="E99" s="122"/>
      <c r="F99" s="122"/>
      <c r="G99" s="122"/>
      <c r="H99" s="122"/>
      <c r="I99" s="122"/>
      <c r="J99" s="122"/>
    </row>
    <row r="100" spans="1:11" s="92" customFormat="1" x14ac:dyDescent="0.25">
      <c r="A100" s="118"/>
      <c r="B100" s="80"/>
      <c r="C100" s="118"/>
      <c r="D100" s="119"/>
      <c r="E100" s="122"/>
      <c r="F100" s="122"/>
      <c r="G100" s="122"/>
      <c r="H100" s="122"/>
      <c r="I100" s="122"/>
      <c r="J100" s="122"/>
      <c r="K100" s="116"/>
    </row>
    <row r="101" spans="1:11" s="92" customFormat="1" x14ac:dyDescent="0.25">
      <c r="A101" s="118"/>
      <c r="B101" s="80"/>
      <c r="C101" s="118"/>
      <c r="D101" s="119"/>
      <c r="E101" s="122"/>
      <c r="F101" s="122"/>
      <c r="G101" s="122"/>
      <c r="H101" s="122"/>
      <c r="I101" s="122"/>
      <c r="J101" s="122"/>
      <c r="K101" s="116"/>
    </row>
    <row r="102" spans="1:11" s="92" customFormat="1" x14ac:dyDescent="0.25">
      <c r="A102" s="118"/>
      <c r="B102" s="80"/>
      <c r="C102" s="118"/>
      <c r="D102" s="119"/>
      <c r="E102" s="122"/>
      <c r="F102" s="122"/>
      <c r="G102" s="122"/>
      <c r="H102" s="122"/>
      <c r="I102" s="122"/>
      <c r="J102" s="122"/>
      <c r="K102" s="116"/>
    </row>
    <row r="103" spans="1:11" s="92" customFormat="1" x14ac:dyDescent="0.25">
      <c r="A103" s="118"/>
      <c r="B103" s="80"/>
      <c r="C103" s="118"/>
      <c r="D103" s="119"/>
      <c r="E103" s="122"/>
      <c r="F103" s="122"/>
      <c r="G103" s="122"/>
      <c r="H103" s="122"/>
      <c r="I103" s="122"/>
      <c r="J103" s="122"/>
      <c r="K103" s="116"/>
    </row>
    <row r="104" spans="1:11" s="92" customFormat="1" x14ac:dyDescent="0.25">
      <c r="A104" s="118"/>
      <c r="B104" s="80"/>
      <c r="C104" s="118"/>
      <c r="D104" s="119"/>
      <c r="E104" s="122"/>
      <c r="F104" s="122"/>
      <c r="G104" s="122"/>
      <c r="H104" s="122"/>
      <c r="I104" s="122"/>
      <c r="J104" s="122"/>
      <c r="K104" s="116"/>
    </row>
    <row r="105" spans="1:11" s="92" customFormat="1" x14ac:dyDescent="0.25">
      <c r="A105" s="118"/>
      <c r="B105" s="80"/>
      <c r="C105" s="118"/>
      <c r="D105" s="119"/>
      <c r="E105" s="122"/>
      <c r="F105" s="122"/>
      <c r="G105" s="122"/>
      <c r="H105" s="122"/>
      <c r="I105" s="122"/>
      <c r="J105" s="122"/>
      <c r="K105" s="116"/>
    </row>
    <row r="106" spans="1:11" s="92" customFormat="1" x14ac:dyDescent="0.25">
      <c r="A106" s="118"/>
      <c r="B106" s="80"/>
      <c r="C106" s="118"/>
      <c r="D106" s="119"/>
      <c r="E106" s="122"/>
      <c r="F106" s="122"/>
      <c r="G106" s="122"/>
      <c r="H106" s="122"/>
      <c r="I106" s="122"/>
      <c r="J106" s="122"/>
      <c r="K106" s="116"/>
    </row>
    <row r="107" spans="1:11" s="92" customFormat="1" x14ac:dyDescent="0.25">
      <c r="A107" s="118"/>
      <c r="B107" s="80"/>
      <c r="C107" s="118"/>
      <c r="D107" s="119"/>
      <c r="E107" s="122"/>
      <c r="F107" s="122"/>
      <c r="G107" s="122"/>
      <c r="H107" s="122"/>
      <c r="I107" s="122"/>
      <c r="J107" s="122"/>
    </row>
    <row r="108" spans="1:11" s="92" customFormat="1" x14ac:dyDescent="0.25">
      <c r="A108" s="118"/>
      <c r="B108" s="80"/>
      <c r="C108" s="118"/>
      <c r="D108" s="119"/>
      <c r="E108" s="122"/>
      <c r="F108" s="122"/>
      <c r="G108" s="122"/>
      <c r="H108" s="122"/>
      <c r="I108" s="122"/>
      <c r="J108" s="122"/>
      <c r="K108" s="116"/>
    </row>
    <row r="109" spans="1:11" s="92" customFormat="1" x14ac:dyDescent="0.25">
      <c r="A109" s="118"/>
      <c r="B109" s="80"/>
      <c r="C109" s="118"/>
      <c r="D109" s="119"/>
      <c r="E109" s="122"/>
      <c r="F109" s="122"/>
      <c r="G109" s="122"/>
      <c r="H109" s="122"/>
      <c r="I109" s="122"/>
      <c r="J109" s="122"/>
      <c r="K109" s="116"/>
    </row>
    <row r="110" spans="1:11" s="92" customFormat="1" x14ac:dyDescent="0.25">
      <c r="A110" s="118"/>
      <c r="B110" s="80"/>
      <c r="C110" s="118"/>
      <c r="D110" s="119"/>
      <c r="E110" s="122"/>
      <c r="F110" s="122"/>
      <c r="G110" s="122"/>
      <c r="H110" s="122"/>
      <c r="I110" s="122"/>
      <c r="J110" s="122"/>
      <c r="K110" s="116"/>
    </row>
    <row r="111" spans="1:11" s="92" customFormat="1" x14ac:dyDescent="0.25">
      <c r="A111" s="118"/>
      <c r="B111" s="80"/>
      <c r="C111" s="118"/>
      <c r="D111" s="119"/>
      <c r="E111" s="122"/>
      <c r="F111" s="122"/>
      <c r="G111" s="122"/>
      <c r="H111" s="122"/>
      <c r="I111" s="122"/>
      <c r="J111" s="122"/>
      <c r="K111" s="116"/>
    </row>
    <row r="112" spans="1:11" s="92" customFormat="1" x14ac:dyDescent="0.25">
      <c r="A112" s="118"/>
      <c r="B112" s="80"/>
      <c r="C112" s="118"/>
      <c r="D112" s="119"/>
      <c r="E112" s="122"/>
      <c r="F112" s="122"/>
      <c r="G112" s="122"/>
      <c r="H112" s="122"/>
      <c r="I112" s="122"/>
      <c r="J112" s="122"/>
      <c r="K112" s="116"/>
    </row>
    <row r="113" spans="1:11" s="92" customFormat="1" x14ac:dyDescent="0.25">
      <c r="A113" s="118"/>
      <c r="B113" s="80"/>
      <c r="C113" s="118"/>
      <c r="D113" s="119"/>
      <c r="E113" s="122"/>
      <c r="F113" s="122"/>
      <c r="G113" s="122"/>
      <c r="H113" s="122"/>
      <c r="I113" s="122"/>
      <c r="J113" s="122"/>
      <c r="K113" s="116"/>
    </row>
    <row r="114" spans="1:11" s="92" customFormat="1" x14ac:dyDescent="0.25">
      <c r="A114" s="118"/>
      <c r="B114" s="80"/>
      <c r="C114" s="118"/>
      <c r="D114" s="119"/>
      <c r="E114" s="122"/>
      <c r="F114" s="122"/>
      <c r="G114" s="122"/>
      <c r="H114" s="122"/>
      <c r="I114" s="122"/>
      <c r="J114" s="122"/>
      <c r="K114" s="116"/>
    </row>
    <row r="115" spans="1:11" s="92" customFormat="1" x14ac:dyDescent="0.25">
      <c r="A115" s="118"/>
      <c r="B115" s="80"/>
      <c r="C115" s="118"/>
      <c r="D115" s="119"/>
      <c r="E115" s="122"/>
      <c r="F115" s="122"/>
      <c r="G115" s="122"/>
      <c r="H115" s="122"/>
      <c r="I115" s="122"/>
      <c r="J115" s="122"/>
    </row>
    <row r="116" spans="1:11" s="92" customFormat="1" x14ac:dyDescent="0.25">
      <c r="A116" s="118"/>
      <c r="B116" s="80"/>
      <c r="C116" s="118"/>
      <c r="D116" s="119"/>
      <c r="E116" s="122"/>
      <c r="F116" s="122"/>
      <c r="G116" s="122"/>
      <c r="H116" s="122"/>
      <c r="I116" s="122"/>
      <c r="J116" s="122"/>
    </row>
    <row r="117" spans="1:11" s="92" customFormat="1" x14ac:dyDescent="0.25">
      <c r="A117" s="118"/>
      <c r="B117" s="80"/>
      <c r="C117" s="118"/>
      <c r="D117" s="119"/>
      <c r="E117" s="122"/>
      <c r="F117" s="122"/>
      <c r="G117" s="122"/>
      <c r="H117" s="122"/>
      <c r="I117" s="122"/>
      <c r="J117" s="122"/>
    </row>
    <row r="118" spans="1:11" s="92" customFormat="1" x14ac:dyDescent="0.25">
      <c r="A118" s="118"/>
      <c r="B118" s="80"/>
      <c r="C118" s="118"/>
      <c r="D118" s="119"/>
      <c r="E118" s="122"/>
      <c r="F118" s="122"/>
      <c r="G118" s="122"/>
      <c r="H118" s="122"/>
      <c r="I118" s="122"/>
      <c r="J118" s="122"/>
    </row>
    <row r="119" spans="1:11" s="92" customFormat="1" x14ac:dyDescent="0.25">
      <c r="A119" s="118"/>
      <c r="B119" s="80"/>
      <c r="C119" s="118"/>
      <c r="D119" s="119"/>
      <c r="E119" s="122"/>
      <c r="F119" s="122"/>
      <c r="G119" s="122"/>
      <c r="H119" s="122"/>
      <c r="I119" s="122"/>
      <c r="J119" s="122"/>
    </row>
    <row r="120" spans="1:11" s="92" customFormat="1" x14ac:dyDescent="0.25">
      <c r="A120" s="118"/>
      <c r="B120" s="80"/>
      <c r="C120" s="118"/>
      <c r="D120" s="119"/>
      <c r="E120" s="122"/>
      <c r="F120" s="122"/>
      <c r="G120" s="122"/>
      <c r="H120" s="122"/>
      <c r="I120" s="122"/>
      <c r="J120" s="122"/>
    </row>
    <row r="121" spans="1:11" s="92" customFormat="1" x14ac:dyDescent="0.25">
      <c r="A121" s="118"/>
      <c r="B121" s="80"/>
      <c r="C121" s="118"/>
      <c r="D121" s="119"/>
      <c r="E121" s="122"/>
      <c r="F121" s="122"/>
      <c r="G121" s="122"/>
      <c r="H121" s="122"/>
      <c r="I121" s="122"/>
      <c r="J121" s="122"/>
    </row>
    <row r="122" spans="1:11" s="92" customFormat="1" x14ac:dyDescent="0.25">
      <c r="A122" s="118"/>
      <c r="B122" s="80"/>
      <c r="C122" s="118"/>
      <c r="D122" s="119"/>
      <c r="E122" s="122"/>
      <c r="F122" s="122"/>
      <c r="G122" s="122"/>
      <c r="H122" s="122"/>
      <c r="I122" s="122"/>
      <c r="J122" s="122"/>
    </row>
    <row r="123" spans="1:11" s="92" customFormat="1" x14ac:dyDescent="0.25">
      <c r="A123" s="118"/>
      <c r="B123" s="80"/>
      <c r="C123" s="118"/>
      <c r="D123" s="119"/>
      <c r="E123" s="122"/>
      <c r="F123" s="122"/>
      <c r="G123" s="122"/>
      <c r="H123" s="122"/>
      <c r="I123" s="122"/>
      <c r="J123" s="122"/>
    </row>
    <row r="124" spans="1:11" s="92" customFormat="1" x14ac:dyDescent="0.25">
      <c r="A124" s="118"/>
      <c r="B124" s="80"/>
      <c r="C124" s="118"/>
      <c r="D124" s="119"/>
      <c r="E124" s="122"/>
      <c r="F124" s="122"/>
      <c r="G124" s="122"/>
      <c r="H124" s="122"/>
      <c r="I124" s="122"/>
      <c r="J124" s="122"/>
    </row>
    <row r="125" spans="1:11" s="92" customFormat="1" x14ac:dyDescent="0.25">
      <c r="A125" s="118"/>
      <c r="B125" s="80"/>
      <c r="C125" s="118"/>
      <c r="D125" s="119"/>
      <c r="E125" s="122"/>
      <c r="F125" s="122"/>
      <c r="G125" s="122"/>
      <c r="H125" s="122"/>
      <c r="I125" s="122"/>
      <c r="J125" s="122"/>
    </row>
    <row r="126" spans="1:11" s="92" customFormat="1" x14ac:dyDescent="0.25">
      <c r="A126" s="118"/>
      <c r="B126" s="80"/>
      <c r="C126" s="118"/>
      <c r="D126" s="119"/>
      <c r="E126" s="122"/>
      <c r="F126" s="122"/>
      <c r="G126" s="122"/>
      <c r="H126" s="122"/>
      <c r="I126" s="122"/>
      <c r="J126" s="122"/>
    </row>
    <row r="127" spans="1:11" s="92" customFormat="1" x14ac:dyDescent="0.25">
      <c r="A127" s="118"/>
      <c r="B127" s="80"/>
      <c r="C127" s="118"/>
      <c r="D127" s="119"/>
      <c r="E127" s="122"/>
      <c r="F127" s="122"/>
      <c r="G127" s="122"/>
      <c r="H127" s="122"/>
      <c r="I127" s="122"/>
      <c r="J127" s="122"/>
    </row>
    <row r="128" spans="1:11" s="92" customFormat="1" x14ac:dyDescent="0.25">
      <c r="A128" s="118"/>
      <c r="B128" s="80"/>
      <c r="C128" s="118"/>
      <c r="D128" s="119"/>
      <c r="E128" s="122"/>
      <c r="F128" s="122"/>
      <c r="G128" s="122"/>
      <c r="H128" s="122"/>
      <c r="I128" s="122"/>
      <c r="J128" s="122"/>
    </row>
    <row r="129" spans="1:11" s="92" customFormat="1" x14ac:dyDescent="0.25">
      <c r="A129" s="118"/>
      <c r="B129" s="80"/>
      <c r="C129" s="118"/>
      <c r="D129" s="119"/>
      <c r="E129" s="122"/>
      <c r="F129" s="122"/>
      <c r="G129" s="122"/>
      <c r="H129" s="122"/>
      <c r="I129" s="122"/>
      <c r="J129" s="122"/>
    </row>
    <row r="130" spans="1:11" s="92" customFormat="1" x14ac:dyDescent="0.25">
      <c r="A130" s="118"/>
      <c r="B130" s="80"/>
      <c r="C130" s="118"/>
      <c r="D130" s="119"/>
      <c r="E130" s="122"/>
      <c r="F130" s="122"/>
      <c r="G130" s="122"/>
      <c r="H130" s="122"/>
      <c r="I130" s="122"/>
      <c r="J130" s="122"/>
    </row>
    <row r="131" spans="1:11" s="92" customFormat="1" x14ac:dyDescent="0.25">
      <c r="A131" s="118"/>
      <c r="B131" s="80"/>
      <c r="C131" s="118"/>
      <c r="D131" s="119"/>
      <c r="E131" s="122"/>
      <c r="F131" s="122"/>
      <c r="G131" s="122"/>
      <c r="H131" s="122"/>
      <c r="I131" s="122"/>
      <c r="J131" s="122"/>
      <c r="K131" s="116"/>
    </row>
    <row r="132" spans="1:11" s="92" customFormat="1" x14ac:dyDescent="0.25">
      <c r="A132" s="118"/>
      <c r="B132" s="80"/>
      <c r="C132" s="118"/>
      <c r="D132" s="119"/>
      <c r="E132" s="122"/>
      <c r="F132" s="122"/>
      <c r="G132" s="122"/>
      <c r="H132" s="122"/>
      <c r="I132" s="122"/>
      <c r="J132" s="122"/>
      <c r="K132" s="116"/>
    </row>
    <row r="133" spans="1:11" s="92" customFormat="1" x14ac:dyDescent="0.25">
      <c r="A133" s="118"/>
      <c r="B133" s="80"/>
      <c r="C133" s="118"/>
      <c r="D133" s="119"/>
      <c r="E133" s="122"/>
      <c r="F133" s="122"/>
      <c r="G133" s="122"/>
      <c r="H133" s="122"/>
      <c r="I133" s="122"/>
      <c r="J133" s="122"/>
    </row>
    <row r="134" spans="1:11" s="92" customFormat="1" x14ac:dyDescent="0.25">
      <c r="A134" s="118"/>
      <c r="B134" s="80"/>
      <c r="C134" s="118"/>
      <c r="D134" s="119"/>
      <c r="E134" s="122"/>
      <c r="F134" s="122"/>
      <c r="G134" s="122"/>
      <c r="H134" s="122"/>
      <c r="I134" s="122"/>
      <c r="J134" s="122"/>
    </row>
    <row r="135" spans="1:11" s="92" customFormat="1" x14ac:dyDescent="0.25">
      <c r="A135" s="118"/>
      <c r="B135" s="80"/>
      <c r="C135" s="118"/>
      <c r="D135" s="119"/>
      <c r="E135" s="122"/>
      <c r="F135" s="122"/>
      <c r="G135" s="122"/>
      <c r="H135" s="122"/>
      <c r="I135" s="122"/>
      <c r="J135" s="122"/>
    </row>
    <row r="136" spans="1:11" s="92" customFormat="1" x14ac:dyDescent="0.25">
      <c r="A136" s="118"/>
      <c r="B136" s="80"/>
      <c r="C136" s="118"/>
      <c r="D136" s="119"/>
      <c r="E136" s="122"/>
      <c r="F136" s="122"/>
      <c r="G136" s="122"/>
      <c r="H136" s="122"/>
      <c r="I136" s="122"/>
      <c r="J136" s="122"/>
    </row>
    <row r="137" spans="1:11" s="92" customFormat="1" x14ac:dyDescent="0.25">
      <c r="A137" s="118"/>
      <c r="B137" s="80"/>
      <c r="C137" s="118"/>
      <c r="D137" s="119"/>
      <c r="E137" s="122"/>
      <c r="F137" s="122"/>
      <c r="G137" s="122"/>
      <c r="H137" s="122"/>
      <c r="I137" s="122"/>
      <c r="J137" s="122"/>
    </row>
    <row r="138" spans="1:11" s="92" customFormat="1" x14ac:dyDescent="0.25">
      <c r="A138" s="118"/>
      <c r="B138" s="80"/>
      <c r="C138" s="118"/>
      <c r="D138" s="119"/>
      <c r="E138" s="122"/>
      <c r="F138" s="122"/>
      <c r="G138" s="122"/>
      <c r="H138" s="122"/>
      <c r="I138" s="122"/>
      <c r="J138" s="122"/>
    </row>
    <row r="139" spans="1:11" s="92" customFormat="1" x14ac:dyDescent="0.25">
      <c r="A139" s="118"/>
      <c r="B139" s="80"/>
      <c r="C139" s="118"/>
      <c r="D139" s="119"/>
      <c r="E139" s="122"/>
      <c r="F139" s="122"/>
      <c r="G139" s="122"/>
      <c r="H139" s="122"/>
      <c r="I139" s="122"/>
      <c r="J139" s="122"/>
    </row>
    <row r="140" spans="1:11" s="92" customFormat="1" x14ac:dyDescent="0.25">
      <c r="A140" s="118"/>
      <c r="B140" s="80"/>
      <c r="C140" s="118"/>
      <c r="D140" s="119"/>
      <c r="E140" s="122"/>
      <c r="F140" s="122"/>
      <c r="G140" s="122"/>
      <c r="H140" s="122"/>
      <c r="I140" s="122"/>
      <c r="J140" s="122"/>
    </row>
    <row r="141" spans="1:11" s="92" customFormat="1" x14ac:dyDescent="0.25">
      <c r="A141" s="118"/>
      <c r="B141" s="80"/>
      <c r="C141" s="118"/>
      <c r="D141" s="119"/>
      <c r="E141" s="122"/>
      <c r="F141" s="122"/>
      <c r="G141" s="122"/>
      <c r="H141" s="122"/>
      <c r="I141" s="122"/>
      <c r="J141" s="122"/>
    </row>
    <row r="142" spans="1:11" s="92" customFormat="1" ht="12" customHeight="1" x14ac:dyDescent="0.25">
      <c r="A142" s="118"/>
      <c r="B142" s="80"/>
      <c r="C142" s="118"/>
      <c r="D142" s="119"/>
      <c r="E142" s="122"/>
      <c r="F142" s="122"/>
      <c r="G142" s="122"/>
      <c r="H142" s="122"/>
      <c r="I142" s="122"/>
      <c r="J142" s="122"/>
    </row>
    <row r="143" spans="1:11" s="92" customFormat="1" x14ac:dyDescent="0.25">
      <c r="A143" s="118"/>
      <c r="B143" s="80"/>
      <c r="C143" s="118"/>
      <c r="D143" s="119"/>
      <c r="E143" s="122"/>
      <c r="F143" s="122"/>
      <c r="G143" s="122"/>
      <c r="H143" s="122"/>
      <c r="I143" s="122"/>
      <c r="J143" s="122"/>
    </row>
    <row r="144" spans="1:11" s="92" customFormat="1" x14ac:dyDescent="0.25">
      <c r="A144" s="118"/>
      <c r="B144" s="80"/>
      <c r="C144" s="118"/>
      <c r="D144" s="119"/>
      <c r="E144" s="122"/>
      <c r="F144" s="122"/>
      <c r="G144" s="122"/>
      <c r="H144" s="122"/>
      <c r="I144" s="122"/>
      <c r="J144" s="122"/>
    </row>
    <row r="145" spans="1:11" s="92" customFormat="1" x14ac:dyDescent="0.25">
      <c r="A145" s="118"/>
      <c r="B145" s="80"/>
      <c r="C145" s="118"/>
      <c r="D145" s="119"/>
      <c r="E145" s="122"/>
      <c r="F145" s="122"/>
      <c r="G145" s="122"/>
      <c r="H145" s="122"/>
      <c r="I145" s="122"/>
      <c r="J145" s="122"/>
    </row>
    <row r="146" spans="1:11" s="92" customFormat="1" x14ac:dyDescent="0.25">
      <c r="A146" s="118"/>
      <c r="B146" s="80"/>
      <c r="C146" s="118"/>
      <c r="D146" s="119"/>
      <c r="E146" s="122"/>
      <c r="F146" s="122"/>
      <c r="G146" s="122"/>
      <c r="H146" s="122"/>
      <c r="I146" s="122"/>
      <c r="J146" s="122"/>
    </row>
    <row r="147" spans="1:11" s="92" customFormat="1" x14ac:dyDescent="0.25">
      <c r="A147" s="118"/>
      <c r="B147" s="80"/>
      <c r="C147" s="118"/>
      <c r="D147" s="119"/>
      <c r="E147" s="122"/>
      <c r="F147" s="122"/>
      <c r="G147" s="122"/>
      <c r="H147" s="122"/>
      <c r="I147" s="122"/>
      <c r="J147" s="122"/>
    </row>
    <row r="148" spans="1:11" s="92" customFormat="1" x14ac:dyDescent="0.25">
      <c r="A148" s="118"/>
      <c r="B148" s="80"/>
      <c r="C148" s="118"/>
      <c r="D148" s="119"/>
      <c r="E148" s="122"/>
      <c r="F148" s="122"/>
      <c r="G148" s="122"/>
      <c r="H148" s="122"/>
      <c r="I148" s="122"/>
      <c r="J148" s="122"/>
      <c r="K148" s="116"/>
    </row>
    <row r="149" spans="1:11" s="92" customFormat="1" x14ac:dyDescent="0.25">
      <c r="A149" s="118"/>
      <c r="B149" s="80"/>
      <c r="C149" s="118"/>
      <c r="D149" s="119"/>
      <c r="E149" s="122"/>
      <c r="F149" s="122"/>
      <c r="G149" s="122"/>
      <c r="H149" s="122"/>
      <c r="I149" s="122"/>
      <c r="J149" s="122"/>
      <c r="K149" s="116"/>
    </row>
    <row r="150" spans="1:11" s="92" customFormat="1" x14ac:dyDescent="0.25">
      <c r="A150" s="118"/>
      <c r="B150" s="80"/>
      <c r="C150" s="118"/>
      <c r="D150" s="119"/>
      <c r="E150" s="122"/>
      <c r="F150" s="122"/>
      <c r="G150" s="122"/>
      <c r="H150" s="122"/>
      <c r="I150" s="122"/>
      <c r="J150" s="122"/>
    </row>
    <row r="151" spans="1:11" s="92" customFormat="1" x14ac:dyDescent="0.25">
      <c r="A151" s="118"/>
      <c r="B151" s="80"/>
      <c r="C151" s="118"/>
      <c r="D151" s="119"/>
      <c r="E151" s="122"/>
      <c r="F151" s="122"/>
      <c r="G151" s="122"/>
      <c r="H151" s="122"/>
      <c r="I151" s="122"/>
      <c r="J151" s="122"/>
    </row>
    <row r="152" spans="1:11" s="92" customFormat="1" x14ac:dyDescent="0.25">
      <c r="A152" s="118"/>
      <c r="B152" s="80"/>
      <c r="C152" s="118"/>
      <c r="D152" s="119"/>
      <c r="E152" s="122"/>
      <c r="F152" s="122"/>
      <c r="G152" s="122"/>
      <c r="H152" s="122"/>
      <c r="I152" s="122"/>
      <c r="J152" s="122"/>
    </row>
    <row r="153" spans="1:11" s="92" customFormat="1" x14ac:dyDescent="0.25">
      <c r="A153" s="118"/>
      <c r="B153" s="80"/>
      <c r="C153" s="118"/>
      <c r="D153" s="119"/>
      <c r="E153" s="122"/>
      <c r="F153" s="122"/>
      <c r="G153" s="122"/>
      <c r="H153" s="122"/>
      <c r="I153" s="122"/>
      <c r="J153" s="122"/>
    </row>
    <row r="154" spans="1:11" s="92" customFormat="1" x14ac:dyDescent="0.25">
      <c r="A154" s="118"/>
      <c r="B154" s="80"/>
      <c r="C154" s="118"/>
      <c r="D154" s="119"/>
      <c r="E154" s="122"/>
      <c r="F154" s="122"/>
      <c r="G154" s="122"/>
      <c r="H154" s="122"/>
      <c r="I154" s="122"/>
      <c r="J154" s="122"/>
    </row>
    <row r="155" spans="1:11" s="92" customFormat="1" x14ac:dyDescent="0.25">
      <c r="A155" s="118"/>
      <c r="B155" s="80"/>
      <c r="C155" s="118"/>
      <c r="D155" s="119"/>
      <c r="E155" s="122"/>
      <c r="F155" s="122"/>
      <c r="G155" s="122"/>
      <c r="H155" s="122"/>
      <c r="I155" s="122"/>
      <c r="J155" s="122"/>
    </row>
    <row r="156" spans="1:11" s="92" customFormat="1" x14ac:dyDescent="0.25">
      <c r="A156" s="118"/>
      <c r="B156" s="80"/>
      <c r="C156" s="118"/>
      <c r="D156" s="119"/>
      <c r="E156" s="122"/>
      <c r="F156" s="122"/>
      <c r="G156" s="122"/>
      <c r="H156" s="122"/>
      <c r="I156" s="122"/>
      <c r="J156" s="122"/>
    </row>
    <row r="157" spans="1:11" s="92" customFormat="1" x14ac:dyDescent="0.25">
      <c r="A157" s="118"/>
      <c r="B157" s="80"/>
      <c r="C157" s="118"/>
      <c r="D157" s="119"/>
      <c r="E157" s="122"/>
      <c r="F157" s="122"/>
      <c r="G157" s="122"/>
      <c r="H157" s="122"/>
      <c r="I157" s="122"/>
      <c r="J157" s="122"/>
    </row>
    <row r="158" spans="1:11" s="92" customFormat="1" x14ac:dyDescent="0.25">
      <c r="A158" s="118"/>
      <c r="B158" s="80"/>
      <c r="C158" s="118"/>
      <c r="D158" s="119"/>
      <c r="E158" s="122"/>
      <c r="F158" s="122"/>
      <c r="G158" s="122"/>
      <c r="H158" s="122"/>
      <c r="I158" s="122"/>
      <c r="J158" s="122"/>
    </row>
    <row r="159" spans="1:11" s="92" customFormat="1" x14ac:dyDescent="0.25">
      <c r="A159" s="118"/>
      <c r="B159" s="80"/>
      <c r="C159" s="118"/>
      <c r="D159" s="119"/>
      <c r="E159" s="122"/>
      <c r="F159" s="122"/>
      <c r="G159" s="122"/>
      <c r="H159" s="122"/>
      <c r="I159" s="122"/>
      <c r="J159" s="122"/>
    </row>
    <row r="160" spans="1:11" s="92" customFormat="1" x14ac:dyDescent="0.25">
      <c r="A160" s="118"/>
      <c r="B160" s="80"/>
      <c r="C160" s="118"/>
      <c r="D160" s="119"/>
      <c r="E160" s="122"/>
      <c r="F160" s="122"/>
      <c r="G160" s="122"/>
      <c r="H160" s="122"/>
      <c r="I160" s="122"/>
      <c r="J160" s="122"/>
    </row>
    <row r="161" spans="1:11" s="92" customFormat="1" x14ac:dyDescent="0.25">
      <c r="A161" s="118"/>
      <c r="B161" s="80"/>
      <c r="C161" s="118"/>
      <c r="D161" s="119"/>
      <c r="E161" s="122"/>
      <c r="F161" s="122"/>
      <c r="G161" s="122"/>
      <c r="H161" s="122"/>
      <c r="I161" s="122"/>
      <c r="J161" s="122"/>
    </row>
    <row r="162" spans="1:11" s="92" customFormat="1" x14ac:dyDescent="0.25">
      <c r="A162" s="118"/>
      <c r="B162" s="80"/>
      <c r="C162" s="118"/>
      <c r="D162" s="119"/>
      <c r="E162" s="122"/>
      <c r="F162" s="122"/>
      <c r="G162" s="122"/>
      <c r="H162" s="122"/>
      <c r="I162" s="122"/>
      <c r="J162" s="122"/>
    </row>
    <row r="163" spans="1:11" s="92" customFormat="1" x14ac:dyDescent="0.25">
      <c r="A163" s="118"/>
      <c r="B163" s="80"/>
      <c r="C163" s="118"/>
      <c r="D163" s="119"/>
      <c r="E163" s="122"/>
      <c r="F163" s="122"/>
      <c r="G163" s="122"/>
      <c r="H163" s="122"/>
      <c r="I163" s="122"/>
      <c r="J163" s="122"/>
    </row>
    <row r="164" spans="1:11" s="92" customFormat="1" x14ac:dyDescent="0.25">
      <c r="A164" s="118"/>
      <c r="B164" s="80"/>
      <c r="C164" s="118"/>
      <c r="D164" s="119"/>
      <c r="E164" s="122"/>
      <c r="F164" s="122"/>
      <c r="G164" s="122"/>
      <c r="H164" s="122"/>
      <c r="I164" s="122"/>
      <c r="J164" s="122"/>
    </row>
    <row r="165" spans="1:11" s="92" customFormat="1" x14ac:dyDescent="0.25">
      <c r="A165" s="118"/>
      <c r="B165" s="80"/>
      <c r="C165" s="118"/>
      <c r="D165" s="119"/>
      <c r="E165" s="122"/>
      <c r="F165" s="122"/>
      <c r="G165" s="122"/>
      <c r="H165" s="122"/>
      <c r="I165" s="122"/>
      <c r="J165" s="122"/>
      <c r="K165" s="116"/>
    </row>
    <row r="166" spans="1:11" s="92" customFormat="1" x14ac:dyDescent="0.25">
      <c r="A166" s="118"/>
      <c r="B166" s="80"/>
      <c r="C166" s="118"/>
      <c r="D166" s="119"/>
      <c r="E166" s="122"/>
      <c r="F166" s="122"/>
      <c r="G166" s="122"/>
      <c r="H166" s="122"/>
      <c r="I166" s="122"/>
      <c r="J166" s="122"/>
      <c r="K166" s="116"/>
    </row>
    <row r="167" spans="1:11" s="92" customFormat="1" x14ac:dyDescent="0.25">
      <c r="A167" s="118"/>
      <c r="B167" s="80"/>
      <c r="C167" s="118"/>
      <c r="D167" s="119"/>
      <c r="E167" s="122"/>
      <c r="F167" s="122"/>
      <c r="G167" s="122"/>
      <c r="H167" s="122"/>
      <c r="I167" s="122"/>
      <c r="J167" s="122"/>
      <c r="K167" s="116"/>
    </row>
    <row r="168" spans="1:11" s="92" customFormat="1" x14ac:dyDescent="0.25">
      <c r="A168" s="118"/>
      <c r="B168" s="80"/>
      <c r="C168" s="118"/>
      <c r="D168" s="119"/>
      <c r="E168" s="122"/>
      <c r="F168" s="122"/>
      <c r="G168" s="122"/>
      <c r="H168" s="122"/>
      <c r="I168" s="122"/>
      <c r="J168" s="122"/>
    </row>
    <row r="169" spans="1:11" s="92" customFormat="1" x14ac:dyDescent="0.25">
      <c r="A169" s="118"/>
      <c r="B169" s="80"/>
      <c r="C169" s="118"/>
      <c r="D169" s="119"/>
      <c r="E169" s="122"/>
      <c r="F169" s="122"/>
      <c r="G169" s="122"/>
      <c r="H169" s="122"/>
      <c r="I169" s="122"/>
      <c r="J169" s="122"/>
    </row>
    <row r="170" spans="1:11" s="92" customFormat="1" x14ac:dyDescent="0.25">
      <c r="A170" s="118"/>
      <c r="B170" s="80"/>
      <c r="C170" s="118"/>
      <c r="D170" s="119"/>
      <c r="E170" s="122"/>
      <c r="F170" s="122"/>
      <c r="G170" s="122"/>
      <c r="H170" s="122"/>
      <c r="I170" s="122"/>
      <c r="J170" s="122"/>
    </row>
    <row r="171" spans="1:11" s="92" customFormat="1" x14ac:dyDescent="0.25">
      <c r="A171" s="118"/>
      <c r="B171" s="80"/>
      <c r="C171" s="118"/>
      <c r="D171" s="119"/>
      <c r="E171" s="122"/>
      <c r="F171" s="122"/>
      <c r="G171" s="122"/>
      <c r="H171" s="122"/>
      <c r="I171" s="122"/>
      <c r="J171" s="122"/>
    </row>
    <row r="172" spans="1:11" s="92" customFormat="1" x14ac:dyDescent="0.25">
      <c r="A172" s="118"/>
      <c r="B172" s="80"/>
      <c r="C172" s="118"/>
      <c r="D172" s="119"/>
      <c r="E172" s="122"/>
      <c r="F172" s="122"/>
      <c r="G172" s="122"/>
      <c r="H172" s="122"/>
      <c r="I172" s="122"/>
      <c r="J172" s="122"/>
    </row>
    <row r="173" spans="1:11" s="92" customFormat="1" x14ac:dyDescent="0.25">
      <c r="A173" s="118"/>
      <c r="B173" s="80"/>
      <c r="C173" s="118"/>
      <c r="D173" s="119"/>
      <c r="E173" s="122"/>
      <c r="F173" s="122"/>
      <c r="G173" s="122"/>
      <c r="H173" s="122"/>
      <c r="I173" s="122"/>
      <c r="J173" s="122"/>
    </row>
    <row r="174" spans="1:11" s="92" customFormat="1" x14ac:dyDescent="0.25">
      <c r="A174" s="118"/>
      <c r="B174" s="80"/>
      <c r="C174" s="118"/>
      <c r="D174" s="119"/>
      <c r="E174" s="122"/>
      <c r="F174" s="122"/>
      <c r="G174" s="122"/>
      <c r="H174" s="122"/>
      <c r="I174" s="122"/>
      <c r="J174" s="122"/>
    </row>
    <row r="175" spans="1:11" s="92" customFormat="1" x14ac:dyDescent="0.25">
      <c r="A175" s="118"/>
      <c r="B175" s="80"/>
      <c r="C175" s="118"/>
      <c r="D175" s="119"/>
      <c r="E175" s="122"/>
      <c r="F175" s="122"/>
      <c r="G175" s="122"/>
      <c r="H175" s="122"/>
      <c r="I175" s="122"/>
      <c r="J175" s="122"/>
    </row>
    <row r="176" spans="1:11" s="92" customFormat="1" x14ac:dyDescent="0.25">
      <c r="A176" s="118"/>
      <c r="B176" s="80"/>
      <c r="C176" s="118"/>
      <c r="D176" s="119"/>
      <c r="E176" s="122"/>
      <c r="F176" s="122"/>
      <c r="G176" s="122"/>
      <c r="H176" s="122"/>
      <c r="I176" s="122"/>
      <c r="J176" s="122"/>
    </row>
    <row r="177" spans="1:11" s="92" customFormat="1" x14ac:dyDescent="0.25">
      <c r="A177" s="118"/>
      <c r="B177" s="80"/>
      <c r="C177" s="118"/>
      <c r="D177" s="119"/>
      <c r="E177" s="122"/>
      <c r="F177" s="122"/>
      <c r="G177" s="122"/>
      <c r="H177" s="122"/>
      <c r="I177" s="122"/>
      <c r="J177" s="122"/>
    </row>
    <row r="178" spans="1:11" s="92" customFormat="1" x14ac:dyDescent="0.25">
      <c r="A178" s="118"/>
      <c r="B178" s="80"/>
      <c r="C178" s="118"/>
      <c r="D178" s="119"/>
      <c r="E178" s="122"/>
      <c r="F178" s="122"/>
      <c r="G178" s="122"/>
      <c r="H178" s="122"/>
      <c r="I178" s="122"/>
      <c r="J178" s="122"/>
    </row>
    <row r="179" spans="1:11" s="92" customFormat="1" ht="12" customHeight="1" x14ac:dyDescent="0.25">
      <c r="A179" s="118"/>
      <c r="B179" s="80"/>
      <c r="C179" s="118"/>
      <c r="D179" s="119"/>
      <c r="E179" s="122"/>
      <c r="F179" s="122"/>
      <c r="G179" s="122"/>
      <c r="H179" s="122"/>
      <c r="I179" s="122"/>
      <c r="J179" s="122"/>
    </row>
    <row r="180" spans="1:11" s="92" customFormat="1" x14ac:dyDescent="0.25">
      <c r="A180" s="118"/>
      <c r="B180" s="80"/>
      <c r="C180" s="118"/>
      <c r="D180" s="119"/>
      <c r="E180" s="122"/>
      <c r="F180" s="122"/>
      <c r="G180" s="122"/>
      <c r="H180" s="122"/>
      <c r="I180" s="122"/>
      <c r="J180" s="122"/>
    </row>
    <row r="181" spans="1:11" s="92" customFormat="1" x14ac:dyDescent="0.25">
      <c r="A181" s="118"/>
      <c r="B181" s="80"/>
      <c r="C181" s="118"/>
      <c r="D181" s="119"/>
      <c r="E181" s="122"/>
      <c r="F181" s="122"/>
      <c r="G181" s="122"/>
      <c r="H181" s="122"/>
      <c r="I181" s="122"/>
      <c r="J181" s="122"/>
    </row>
    <row r="182" spans="1:11" s="92" customFormat="1" x14ac:dyDescent="0.25">
      <c r="A182" s="118"/>
      <c r="B182" s="80"/>
      <c r="C182" s="118"/>
      <c r="D182" s="119"/>
      <c r="E182" s="122"/>
      <c r="F182" s="122"/>
      <c r="G182" s="122"/>
      <c r="H182" s="122"/>
      <c r="I182" s="122"/>
      <c r="J182" s="122"/>
    </row>
    <row r="183" spans="1:11" s="92" customFormat="1" x14ac:dyDescent="0.25">
      <c r="A183" s="118"/>
      <c r="B183" s="80"/>
      <c r="C183" s="118"/>
      <c r="D183" s="119"/>
      <c r="E183" s="122"/>
      <c r="F183" s="122"/>
      <c r="G183" s="122"/>
      <c r="H183" s="122"/>
      <c r="I183" s="122"/>
      <c r="J183" s="122"/>
    </row>
    <row r="184" spans="1:11" s="92" customFormat="1" x14ac:dyDescent="0.25">
      <c r="A184" s="118"/>
      <c r="B184" s="80"/>
      <c r="C184" s="118"/>
      <c r="D184" s="119"/>
      <c r="E184" s="122"/>
      <c r="F184" s="122"/>
      <c r="G184" s="122"/>
      <c r="H184" s="122"/>
      <c r="I184" s="122"/>
      <c r="J184" s="122"/>
      <c r="K184" s="116"/>
    </row>
    <row r="185" spans="1:11" s="92" customFormat="1" x14ac:dyDescent="0.25">
      <c r="A185" s="118"/>
      <c r="B185" s="80"/>
      <c r="C185" s="118"/>
      <c r="D185" s="119"/>
      <c r="E185" s="122"/>
      <c r="F185" s="122"/>
      <c r="G185" s="122"/>
      <c r="H185" s="122"/>
      <c r="I185" s="122"/>
      <c r="J185" s="122"/>
      <c r="K185" s="116"/>
    </row>
    <row r="186" spans="1:11" s="92" customFormat="1" x14ac:dyDescent="0.25">
      <c r="A186" s="118"/>
      <c r="B186" s="80"/>
      <c r="C186" s="118"/>
      <c r="D186" s="119"/>
      <c r="E186" s="122"/>
      <c r="F186" s="122"/>
      <c r="G186" s="122"/>
      <c r="H186" s="122"/>
      <c r="I186" s="122"/>
      <c r="J186" s="122"/>
      <c r="K186" s="116"/>
    </row>
    <row r="187" spans="1:11" s="92" customFormat="1" x14ac:dyDescent="0.25">
      <c r="A187" s="118"/>
      <c r="B187" s="80"/>
      <c r="C187" s="118"/>
      <c r="D187" s="119"/>
      <c r="E187" s="122"/>
      <c r="F187" s="122"/>
      <c r="G187" s="122"/>
      <c r="H187" s="122"/>
      <c r="I187" s="122"/>
      <c r="J187" s="122"/>
    </row>
    <row r="188" spans="1:11" s="92" customFormat="1" x14ac:dyDescent="0.25">
      <c r="A188" s="118"/>
      <c r="B188" s="80"/>
      <c r="C188" s="118"/>
      <c r="D188" s="119"/>
      <c r="E188" s="122"/>
      <c r="F188" s="122"/>
      <c r="G188" s="122"/>
      <c r="H188" s="122"/>
      <c r="I188" s="122"/>
      <c r="J188" s="122"/>
    </row>
    <row r="189" spans="1:11" s="92" customFormat="1" x14ac:dyDescent="0.25">
      <c r="A189" s="118"/>
      <c r="B189" s="80"/>
      <c r="C189" s="118"/>
      <c r="D189" s="119"/>
      <c r="E189" s="122"/>
      <c r="F189" s="122"/>
      <c r="G189" s="122"/>
      <c r="H189" s="122"/>
      <c r="I189" s="122"/>
      <c r="J189" s="122"/>
    </row>
    <row r="190" spans="1:11" s="92" customFormat="1" x14ac:dyDescent="0.25">
      <c r="A190" s="118"/>
      <c r="B190" s="80"/>
      <c r="C190" s="118"/>
      <c r="D190" s="119"/>
      <c r="E190" s="122"/>
      <c r="F190" s="122"/>
      <c r="G190" s="122"/>
      <c r="H190" s="122"/>
      <c r="I190" s="122"/>
      <c r="J190" s="122"/>
    </row>
    <row r="191" spans="1:11" s="92" customFormat="1" x14ac:dyDescent="0.25">
      <c r="A191" s="118"/>
      <c r="B191" s="80"/>
      <c r="C191" s="118"/>
      <c r="D191" s="119"/>
      <c r="E191" s="122"/>
      <c r="F191" s="122"/>
      <c r="G191" s="122"/>
      <c r="H191" s="122"/>
      <c r="I191" s="122"/>
      <c r="J191" s="122"/>
    </row>
    <row r="192" spans="1:11" s="92" customFormat="1" x14ac:dyDescent="0.25">
      <c r="A192" s="118"/>
      <c r="B192" s="80"/>
      <c r="C192" s="118"/>
      <c r="D192" s="119"/>
      <c r="E192" s="122"/>
      <c r="F192" s="122"/>
      <c r="G192" s="122"/>
      <c r="H192" s="122"/>
      <c r="I192" s="122"/>
      <c r="J192" s="122"/>
    </row>
    <row r="193" spans="1:18" s="92" customFormat="1" x14ac:dyDescent="0.25">
      <c r="A193" s="118"/>
      <c r="B193" s="80"/>
      <c r="C193" s="118"/>
      <c r="D193" s="119"/>
      <c r="E193" s="122"/>
      <c r="F193" s="122"/>
      <c r="G193" s="122"/>
      <c r="H193" s="122"/>
      <c r="I193" s="122"/>
      <c r="J193" s="122"/>
    </row>
    <row r="194" spans="1:18" s="92" customFormat="1" x14ac:dyDescent="0.25">
      <c r="A194" s="118"/>
      <c r="B194" s="80"/>
      <c r="C194" s="118"/>
      <c r="D194" s="119"/>
      <c r="E194" s="122"/>
      <c r="F194" s="122"/>
      <c r="G194" s="122"/>
      <c r="H194" s="122"/>
      <c r="I194" s="122"/>
      <c r="J194" s="122"/>
      <c r="L194" s="74"/>
      <c r="M194" s="123"/>
      <c r="N194" s="124"/>
      <c r="O194" s="124"/>
      <c r="P194" s="124"/>
      <c r="Q194" s="124"/>
      <c r="R194" s="124"/>
    </row>
    <row r="195" spans="1:18" s="92" customFormat="1" x14ac:dyDescent="0.25">
      <c r="A195" s="118"/>
      <c r="B195" s="80"/>
      <c r="C195" s="118"/>
      <c r="D195" s="119"/>
      <c r="E195" s="122"/>
      <c r="F195" s="122"/>
      <c r="G195" s="122"/>
      <c r="H195" s="122"/>
      <c r="I195" s="122"/>
      <c r="J195" s="122"/>
      <c r="L195" s="74"/>
      <c r="M195" s="125">
        <v>3</v>
      </c>
      <c r="N195" s="124"/>
      <c r="O195" s="124"/>
      <c r="P195" s="124"/>
      <c r="Q195" s="124"/>
      <c r="R195" s="124"/>
    </row>
    <row r="196" spans="1:18" s="92" customFormat="1" x14ac:dyDescent="0.25">
      <c r="A196" s="118"/>
      <c r="B196" s="80"/>
      <c r="C196" s="118"/>
      <c r="D196" s="119"/>
      <c r="E196" s="122"/>
      <c r="F196" s="122"/>
      <c r="G196" s="122"/>
      <c r="H196" s="122"/>
      <c r="I196" s="122"/>
      <c r="J196" s="122"/>
      <c r="L196" s="74"/>
      <c r="M196" s="125">
        <v>3</v>
      </c>
      <c r="N196" s="124"/>
      <c r="O196" s="124"/>
      <c r="P196" s="124"/>
      <c r="Q196" s="124"/>
      <c r="R196" s="124"/>
    </row>
    <row r="197" spans="1:18" s="92" customFormat="1" x14ac:dyDescent="0.25">
      <c r="A197" s="118"/>
      <c r="B197" s="80"/>
      <c r="C197" s="118"/>
      <c r="D197" s="119"/>
      <c r="E197" s="122"/>
      <c r="F197" s="122"/>
      <c r="G197" s="122"/>
      <c r="H197" s="122"/>
      <c r="I197" s="122"/>
      <c r="J197" s="122"/>
      <c r="L197" s="74"/>
      <c r="M197" s="125">
        <v>18</v>
      </c>
      <c r="N197" s="124"/>
      <c r="O197" s="124"/>
      <c r="P197" s="124"/>
      <c r="Q197" s="124"/>
      <c r="R197" s="124"/>
    </row>
    <row r="198" spans="1:18" s="92" customFormat="1" x14ac:dyDescent="0.25">
      <c r="A198" s="118"/>
      <c r="B198" s="80"/>
      <c r="C198" s="118"/>
      <c r="D198" s="119"/>
      <c r="E198" s="122"/>
      <c r="F198" s="122"/>
      <c r="G198" s="122"/>
      <c r="H198" s="122"/>
      <c r="I198" s="122"/>
      <c r="J198" s="122"/>
      <c r="K198" s="126"/>
      <c r="L198" s="74"/>
      <c r="M198" s="125">
        <v>1</v>
      </c>
      <c r="N198" s="124"/>
      <c r="O198" s="124"/>
      <c r="P198" s="124"/>
      <c r="Q198" s="124"/>
      <c r="R198" s="124"/>
    </row>
    <row r="199" spans="1:18" s="92" customFormat="1" x14ac:dyDescent="0.25">
      <c r="A199" s="118"/>
      <c r="B199" s="80"/>
      <c r="C199" s="118"/>
      <c r="D199" s="119"/>
      <c r="E199" s="122"/>
      <c r="F199" s="122"/>
      <c r="G199" s="122"/>
      <c r="H199" s="122"/>
      <c r="I199" s="122"/>
      <c r="J199" s="122"/>
      <c r="K199" s="126"/>
      <c r="L199" s="127"/>
      <c r="M199" s="125">
        <v>3</v>
      </c>
      <c r="N199" s="124"/>
      <c r="O199" s="124"/>
      <c r="P199" s="124"/>
      <c r="Q199" s="124"/>
      <c r="R199" s="124"/>
    </row>
    <row r="200" spans="1:18" s="92" customFormat="1" x14ac:dyDescent="0.25">
      <c r="A200" s="118"/>
      <c r="B200" s="80"/>
      <c r="C200" s="118"/>
      <c r="D200" s="119"/>
      <c r="E200" s="122"/>
      <c r="F200" s="122"/>
      <c r="G200" s="122"/>
      <c r="H200" s="122"/>
      <c r="I200" s="122"/>
      <c r="J200" s="122"/>
      <c r="K200" s="126"/>
      <c r="L200" s="127"/>
      <c r="M200" s="125">
        <v>0.4</v>
      </c>
      <c r="N200" s="124"/>
      <c r="O200" s="124"/>
      <c r="P200" s="124"/>
      <c r="Q200" s="124"/>
      <c r="R200" s="124"/>
    </row>
    <row r="201" spans="1:18" s="92" customFormat="1" x14ac:dyDescent="0.25">
      <c r="A201" s="118"/>
      <c r="B201" s="80"/>
      <c r="C201" s="118"/>
      <c r="D201" s="119"/>
      <c r="E201" s="122"/>
      <c r="F201" s="122"/>
      <c r="G201" s="122"/>
      <c r="H201" s="122"/>
      <c r="I201" s="122"/>
      <c r="J201" s="122"/>
      <c r="K201" s="126"/>
      <c r="L201" s="127"/>
      <c r="M201" s="125">
        <v>2</v>
      </c>
      <c r="N201" s="124"/>
      <c r="O201" s="124"/>
      <c r="P201" s="124"/>
      <c r="Q201" s="124"/>
      <c r="R201" s="124"/>
    </row>
    <row r="202" spans="1:18" s="92" customFormat="1" x14ac:dyDescent="0.25">
      <c r="A202" s="118"/>
      <c r="B202" s="80"/>
      <c r="C202" s="118"/>
      <c r="D202" s="119"/>
      <c r="E202" s="122"/>
      <c r="F202" s="122"/>
      <c r="G202" s="122"/>
      <c r="H202" s="122"/>
      <c r="I202" s="122"/>
      <c r="J202" s="122"/>
      <c r="K202" s="126"/>
      <c r="L202" s="127"/>
      <c r="M202" s="125">
        <v>10</v>
      </c>
      <c r="N202" s="124"/>
      <c r="O202" s="124"/>
      <c r="P202" s="124"/>
      <c r="Q202" s="124"/>
      <c r="R202" s="124"/>
    </row>
    <row r="203" spans="1:18" s="92" customFormat="1" x14ac:dyDescent="0.25">
      <c r="A203" s="118"/>
      <c r="B203" s="80"/>
      <c r="C203" s="118"/>
      <c r="D203" s="119"/>
      <c r="E203" s="122"/>
      <c r="F203" s="122"/>
      <c r="G203" s="122"/>
      <c r="H203" s="122"/>
      <c r="I203" s="122"/>
      <c r="J203" s="122"/>
      <c r="K203" s="126"/>
      <c r="L203" s="127"/>
      <c r="M203" s="125">
        <v>5</v>
      </c>
      <c r="N203" s="124"/>
      <c r="O203" s="124"/>
      <c r="P203" s="124"/>
      <c r="Q203" s="124"/>
      <c r="R203" s="124"/>
    </row>
    <row r="204" spans="1:18" s="92" customFormat="1" x14ac:dyDescent="0.25">
      <c r="A204" s="118"/>
      <c r="B204" s="80"/>
      <c r="C204" s="118"/>
      <c r="D204" s="119"/>
      <c r="E204" s="122"/>
      <c r="F204" s="122"/>
      <c r="G204" s="122"/>
      <c r="H204" s="122"/>
      <c r="I204" s="122"/>
      <c r="J204" s="122"/>
      <c r="K204" s="126"/>
      <c r="L204" s="127"/>
      <c r="M204" s="125">
        <v>2</v>
      </c>
      <c r="N204" s="124"/>
      <c r="O204" s="124"/>
      <c r="P204" s="124"/>
      <c r="Q204" s="124"/>
      <c r="R204" s="124"/>
    </row>
    <row r="205" spans="1:18" s="92" customFormat="1" x14ac:dyDescent="0.25">
      <c r="A205" s="118"/>
      <c r="B205" s="80"/>
      <c r="C205" s="118"/>
      <c r="D205" s="119"/>
      <c r="E205" s="122"/>
      <c r="F205" s="122"/>
      <c r="G205" s="122"/>
      <c r="H205" s="122"/>
      <c r="I205" s="122"/>
      <c r="J205" s="122"/>
      <c r="K205" s="126"/>
      <c r="L205" s="127"/>
      <c r="M205" s="125">
        <v>2</v>
      </c>
      <c r="N205" s="124"/>
      <c r="O205" s="124"/>
      <c r="P205" s="124"/>
      <c r="Q205" s="124"/>
      <c r="R205" s="124"/>
    </row>
    <row r="206" spans="1:18" s="92" customFormat="1" ht="22.5" x14ac:dyDescent="0.25">
      <c r="A206" s="118"/>
      <c r="B206" s="80"/>
      <c r="C206" s="118"/>
      <c r="D206" s="119"/>
      <c r="E206" s="122"/>
      <c r="F206" s="122"/>
      <c r="G206" s="122"/>
      <c r="H206" s="122"/>
      <c r="I206" s="122"/>
      <c r="J206" s="122"/>
      <c r="K206" s="128" t="s">
        <v>18</v>
      </c>
      <c r="L206" s="127"/>
      <c r="M206" s="125">
        <v>5</v>
      </c>
      <c r="N206" s="124"/>
      <c r="O206" s="124"/>
      <c r="P206" s="124"/>
      <c r="Q206" s="124"/>
      <c r="R206" s="124"/>
    </row>
    <row r="207" spans="1:18" s="92" customFormat="1" x14ac:dyDescent="0.25">
      <c r="A207" s="118"/>
      <c r="B207" s="80"/>
      <c r="C207" s="118"/>
      <c r="D207" s="119"/>
      <c r="E207" s="122"/>
      <c r="F207" s="122"/>
      <c r="G207" s="122"/>
      <c r="H207" s="122"/>
      <c r="I207" s="122"/>
      <c r="J207" s="122"/>
      <c r="K207" s="126"/>
      <c r="L207" s="127"/>
      <c r="M207" s="125">
        <v>15</v>
      </c>
      <c r="N207" s="124"/>
      <c r="O207" s="124"/>
      <c r="P207" s="124"/>
      <c r="Q207" s="124"/>
      <c r="R207" s="124"/>
    </row>
    <row r="208" spans="1:18" s="92" customFormat="1" x14ac:dyDescent="0.25">
      <c r="A208" s="118"/>
      <c r="B208" s="80"/>
      <c r="C208" s="118"/>
      <c r="D208" s="119"/>
      <c r="E208" s="122"/>
      <c r="F208" s="122"/>
      <c r="G208" s="122"/>
      <c r="H208" s="122"/>
      <c r="I208" s="122"/>
      <c r="J208" s="122"/>
      <c r="K208" s="126"/>
      <c r="L208" s="127"/>
      <c r="M208" s="125">
        <v>1</v>
      </c>
      <c r="N208" s="124"/>
      <c r="O208" s="124"/>
      <c r="P208" s="124"/>
      <c r="Q208" s="124"/>
      <c r="R208" s="124"/>
    </row>
    <row r="209" spans="1:18" s="92" customFormat="1" x14ac:dyDescent="0.25">
      <c r="A209" s="118"/>
      <c r="B209" s="80"/>
      <c r="C209" s="118"/>
      <c r="D209" s="119"/>
      <c r="E209" s="122"/>
      <c r="F209" s="122"/>
      <c r="G209" s="122"/>
      <c r="H209" s="122"/>
      <c r="I209" s="122"/>
      <c r="J209" s="122"/>
      <c r="K209" s="126"/>
      <c r="L209" s="127"/>
      <c r="M209" s="125">
        <v>150</v>
      </c>
      <c r="N209" s="124"/>
      <c r="O209" s="124"/>
      <c r="P209" s="124"/>
      <c r="Q209" s="124"/>
      <c r="R209" s="124"/>
    </row>
    <row r="210" spans="1:18" s="92" customFormat="1" x14ac:dyDescent="0.25">
      <c r="A210" s="118"/>
      <c r="B210" s="80"/>
      <c r="C210" s="118"/>
      <c r="D210" s="119"/>
      <c r="E210" s="122"/>
      <c r="F210" s="122"/>
      <c r="G210" s="122"/>
      <c r="H210" s="122"/>
      <c r="I210" s="122"/>
      <c r="J210" s="122"/>
      <c r="K210" s="126"/>
      <c r="L210" s="127"/>
      <c r="M210" s="125">
        <v>2</v>
      </c>
      <c r="N210" s="124"/>
      <c r="O210" s="124"/>
      <c r="P210" s="124"/>
      <c r="Q210" s="124"/>
      <c r="R210" s="124"/>
    </row>
    <row r="211" spans="1:18" s="92" customFormat="1" x14ac:dyDescent="0.25">
      <c r="A211" s="118"/>
      <c r="B211" s="80"/>
      <c r="C211" s="118"/>
      <c r="D211" s="119"/>
      <c r="E211" s="122"/>
      <c r="F211" s="122"/>
      <c r="G211" s="122"/>
      <c r="H211" s="122"/>
      <c r="I211" s="122"/>
      <c r="J211" s="122"/>
      <c r="K211" s="126"/>
      <c r="L211" s="127"/>
      <c r="M211" s="125">
        <v>1</v>
      </c>
      <c r="N211" s="124"/>
      <c r="O211" s="124"/>
      <c r="P211" s="124"/>
      <c r="Q211" s="124"/>
      <c r="R211" s="124"/>
    </row>
    <row r="212" spans="1:18" s="92" customFormat="1" x14ac:dyDescent="0.25">
      <c r="A212" s="118"/>
      <c r="B212" s="80"/>
      <c r="C212" s="118"/>
      <c r="D212" s="119"/>
      <c r="E212" s="122"/>
      <c r="F212" s="122"/>
      <c r="G212" s="122"/>
      <c r="H212" s="122"/>
      <c r="I212" s="122"/>
      <c r="J212" s="122"/>
      <c r="K212" s="126"/>
      <c r="L212" s="127"/>
      <c r="M212" s="125">
        <v>1</v>
      </c>
      <c r="N212" s="124"/>
      <c r="O212" s="124"/>
      <c r="P212" s="124"/>
      <c r="Q212" s="124"/>
      <c r="R212" s="124"/>
    </row>
    <row r="213" spans="1:18" s="92" customFormat="1" x14ac:dyDescent="0.25">
      <c r="A213" s="118"/>
      <c r="B213" s="80"/>
      <c r="C213" s="118"/>
      <c r="D213" s="119"/>
      <c r="E213" s="122"/>
      <c r="F213" s="122"/>
      <c r="G213" s="122"/>
      <c r="H213" s="122"/>
      <c r="I213" s="122"/>
      <c r="J213" s="122"/>
    </row>
    <row r="214" spans="1:18" s="92" customFormat="1" ht="45" x14ac:dyDescent="0.25">
      <c r="A214" s="118"/>
      <c r="B214" s="80"/>
      <c r="C214" s="118"/>
      <c r="D214" s="119"/>
      <c r="E214" s="122"/>
      <c r="F214" s="122"/>
      <c r="G214" s="122"/>
      <c r="H214" s="122"/>
      <c r="I214" s="122"/>
      <c r="J214" s="122"/>
      <c r="L214" s="129">
        <v>0.5</v>
      </c>
      <c r="M214" s="130" t="s">
        <v>19</v>
      </c>
      <c r="N214" s="131">
        <v>1</v>
      </c>
      <c r="O214" s="132" t="s">
        <v>20</v>
      </c>
    </row>
    <row r="215" spans="1:18" s="92" customFormat="1" ht="15" x14ac:dyDescent="0.25">
      <c r="A215" s="118"/>
      <c r="B215" s="80"/>
      <c r="C215" s="118"/>
      <c r="D215" s="119"/>
      <c r="E215" s="122"/>
      <c r="F215" s="122"/>
      <c r="G215" s="122"/>
      <c r="H215" s="122"/>
      <c r="I215" s="122"/>
      <c r="J215" s="122"/>
      <c r="L215" s="129"/>
      <c r="M215" s="130"/>
      <c r="N215" s="131"/>
      <c r="O215" s="132"/>
    </row>
    <row r="216" spans="1:18" s="92" customFormat="1" ht="15" x14ac:dyDescent="0.25">
      <c r="A216" s="118"/>
      <c r="B216" s="80"/>
      <c r="C216" s="118"/>
      <c r="D216" s="119"/>
      <c r="E216" s="122"/>
      <c r="F216" s="122"/>
      <c r="G216" s="122"/>
      <c r="H216" s="122"/>
      <c r="I216" s="122"/>
      <c r="J216" s="122"/>
      <c r="L216" s="129"/>
      <c r="M216" s="130"/>
      <c r="N216" s="131"/>
      <c r="O216" s="132"/>
    </row>
    <row r="217" spans="1:18" s="92" customFormat="1" x14ac:dyDescent="0.25">
      <c r="A217" s="118"/>
      <c r="B217" s="80"/>
      <c r="C217" s="118"/>
      <c r="D217" s="119"/>
      <c r="E217" s="122"/>
      <c r="F217" s="122"/>
      <c r="G217" s="122"/>
      <c r="H217" s="122"/>
      <c r="I217" s="122"/>
      <c r="J217" s="122"/>
    </row>
    <row r="218" spans="1:18" s="92" customFormat="1" x14ac:dyDescent="0.25">
      <c r="A218" s="118"/>
      <c r="B218" s="80"/>
      <c r="C218" s="118"/>
      <c r="D218" s="119"/>
      <c r="E218" s="122"/>
      <c r="F218" s="122"/>
      <c r="G218" s="122"/>
      <c r="H218" s="122"/>
      <c r="I218" s="122"/>
      <c r="J218" s="122"/>
    </row>
    <row r="219" spans="1:18" s="92" customFormat="1" x14ac:dyDescent="0.25">
      <c r="A219" s="118"/>
      <c r="B219" s="80"/>
      <c r="C219" s="118"/>
      <c r="D219" s="119"/>
      <c r="E219" s="122"/>
      <c r="F219" s="122"/>
      <c r="G219" s="122"/>
      <c r="H219" s="122"/>
      <c r="I219" s="122"/>
      <c r="J219" s="122"/>
    </row>
    <row r="220" spans="1:18" s="92" customFormat="1" x14ac:dyDescent="0.25">
      <c r="A220" s="118"/>
      <c r="B220" s="80"/>
      <c r="C220" s="118"/>
      <c r="D220" s="119"/>
      <c r="E220" s="122"/>
      <c r="F220" s="122"/>
      <c r="G220" s="122"/>
      <c r="H220" s="122"/>
      <c r="I220" s="122"/>
      <c r="J220" s="122"/>
    </row>
    <row r="221" spans="1:18" s="92" customFormat="1" x14ac:dyDescent="0.25">
      <c r="A221" s="118"/>
      <c r="B221" s="80"/>
      <c r="C221" s="118"/>
      <c r="D221" s="119"/>
      <c r="E221" s="122"/>
      <c r="F221" s="122"/>
      <c r="G221" s="122"/>
      <c r="H221" s="122"/>
      <c r="I221" s="122"/>
      <c r="J221" s="122"/>
    </row>
    <row r="222" spans="1:18" s="92" customFormat="1" x14ac:dyDescent="0.25">
      <c r="A222" s="118"/>
      <c r="B222" s="80"/>
      <c r="C222" s="118"/>
      <c r="D222" s="119"/>
      <c r="E222" s="122"/>
      <c r="F222" s="122"/>
      <c r="G222" s="122"/>
      <c r="H222" s="122"/>
      <c r="I222" s="122"/>
      <c r="J222" s="122"/>
    </row>
    <row r="223" spans="1:18" s="92" customFormat="1" x14ac:dyDescent="0.25">
      <c r="A223" s="118"/>
      <c r="B223" s="80"/>
      <c r="C223" s="118"/>
      <c r="D223" s="119"/>
      <c r="E223" s="122"/>
      <c r="F223" s="122"/>
      <c r="G223" s="122"/>
      <c r="H223" s="122"/>
      <c r="I223" s="122"/>
      <c r="J223" s="122"/>
    </row>
  </sheetData>
  <sheetProtection algorithmName="SHA-512" hashValue="jJ1sap64kCKrKiOC88t3hCMrHMNjYdzZ2YOadavgyhdjZ1b6IOIA+X3IQfyGbXmAG2rJw7QvVHBJ8uiWLXBH1g==" saltValue="RBvoIT861mbBaYca7yVfaw==" spinCount="100000" sheet="1" objects="1" scenarios="1"/>
  <mergeCells count="49">
    <mergeCell ref="A49:J49"/>
    <mergeCell ref="A50:B50"/>
    <mergeCell ref="C50:J50"/>
    <mergeCell ref="B1:J1"/>
    <mergeCell ref="A6:H6"/>
    <mergeCell ref="I6:J6"/>
    <mergeCell ref="A47:J47"/>
    <mergeCell ref="A48:J48"/>
    <mergeCell ref="B3:J3"/>
    <mergeCell ref="B2:J2"/>
    <mergeCell ref="A4:J4"/>
    <mergeCell ref="A5:J5"/>
    <mergeCell ref="A7:A8"/>
    <mergeCell ref="B7:B8"/>
    <mergeCell ref="C7:C8"/>
    <mergeCell ref="D7:D8"/>
    <mergeCell ref="E7:G7"/>
    <mergeCell ref="H7:J7"/>
    <mergeCell ref="A51:B51"/>
    <mergeCell ref="C51:J51"/>
    <mergeCell ref="A52:B52"/>
    <mergeCell ref="C52:J52"/>
    <mergeCell ref="A53:B53"/>
    <mergeCell ref="C53:J53"/>
    <mergeCell ref="A54:J54"/>
    <mergeCell ref="A55:B55"/>
    <mergeCell ref="C55:J55"/>
    <mergeCell ref="A56:B56"/>
    <mergeCell ref="C56:J56"/>
    <mergeCell ref="A57:B57"/>
    <mergeCell ref="C57:J57"/>
    <mergeCell ref="A58:B58"/>
    <mergeCell ref="C58:J58"/>
    <mergeCell ref="A59:B59"/>
    <mergeCell ref="C59:J59"/>
    <mergeCell ref="A60:B60"/>
    <mergeCell ref="C60:J60"/>
    <mergeCell ref="A61:B61"/>
    <mergeCell ref="C61:J61"/>
    <mergeCell ref="A62:B62"/>
    <mergeCell ref="C62:J62"/>
    <mergeCell ref="A66:B66"/>
    <mergeCell ref="C66:J66"/>
    <mergeCell ref="A63:B63"/>
    <mergeCell ref="C63:J63"/>
    <mergeCell ref="A64:B64"/>
    <mergeCell ref="C64:J64"/>
    <mergeCell ref="A65:B65"/>
    <mergeCell ref="C65:J65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6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7256-D759-40AC-A944-7AA31EAC0003}">
  <dimension ref="A1:F14"/>
  <sheetViews>
    <sheetView workbookViewId="0">
      <selection activeCell="A2" sqref="A2:XFD2"/>
    </sheetView>
  </sheetViews>
  <sheetFormatPr defaultColWidth="9.140625" defaultRowHeight="12.75" x14ac:dyDescent="0.2"/>
  <cols>
    <col min="1" max="1" width="7.5703125" style="5" customWidth="1"/>
    <col min="2" max="2" width="53.28515625" style="5" customWidth="1"/>
    <col min="3" max="3" width="15.7109375" style="6" customWidth="1"/>
    <col min="4" max="5" width="15.7109375" style="7" customWidth="1"/>
    <col min="6" max="6" width="11.42578125" style="7" customWidth="1"/>
    <col min="7" max="16384" width="9.140625" style="8"/>
  </cols>
  <sheetData>
    <row r="1" spans="1:6" x14ac:dyDescent="0.2">
      <c r="A1" s="11" t="s">
        <v>0</v>
      </c>
      <c r="B1" s="35" t="s">
        <v>86</v>
      </c>
      <c r="C1" s="35"/>
      <c r="D1" s="35"/>
      <c r="E1" s="1"/>
      <c r="F1" s="2"/>
    </row>
    <row r="2" spans="1:6" x14ac:dyDescent="0.2">
      <c r="A2" s="11" t="s">
        <v>1</v>
      </c>
      <c r="B2" s="46" t="s">
        <v>85</v>
      </c>
      <c r="C2" s="47"/>
      <c r="D2" s="48"/>
      <c r="E2" s="1"/>
      <c r="F2" s="3"/>
    </row>
    <row r="3" spans="1:6" x14ac:dyDescent="0.2">
      <c r="A3" s="11" t="s">
        <v>2</v>
      </c>
      <c r="B3" s="49" t="s">
        <v>3</v>
      </c>
      <c r="C3" s="49"/>
      <c r="D3" s="49"/>
      <c r="E3" s="1"/>
      <c r="F3" s="4"/>
    </row>
    <row r="4" spans="1:6" x14ac:dyDescent="0.2">
      <c r="A4" s="12"/>
      <c r="D4" s="13"/>
      <c r="E4" s="13"/>
      <c r="F4" s="14"/>
    </row>
    <row r="5" spans="1:6" x14ac:dyDescent="0.2">
      <c r="A5" s="45" t="s">
        <v>54</v>
      </c>
      <c r="B5" s="45"/>
      <c r="C5" s="45"/>
      <c r="D5" s="45"/>
      <c r="E5" s="45"/>
      <c r="F5" s="45"/>
    </row>
    <row r="6" spans="1:6" x14ac:dyDescent="0.2">
      <c r="A6" s="12"/>
      <c r="D6" s="13"/>
      <c r="E6" s="13"/>
      <c r="F6" s="14"/>
    </row>
    <row r="7" spans="1:6" x14ac:dyDescent="0.2">
      <c r="A7" s="15" t="s">
        <v>5</v>
      </c>
      <c r="B7" s="15" t="s">
        <v>6</v>
      </c>
      <c r="C7" s="15" t="s">
        <v>55</v>
      </c>
      <c r="D7" s="16" t="s">
        <v>56</v>
      </c>
      <c r="E7" s="17" t="s">
        <v>57</v>
      </c>
      <c r="F7" s="16" t="s">
        <v>58</v>
      </c>
    </row>
    <row r="8" spans="1:6" x14ac:dyDescent="0.2">
      <c r="A8" s="9">
        <v>1</v>
      </c>
      <c r="B8" s="18" t="str">
        <f>'Planilha Orçamentaria'!B9</f>
        <v>INÍCIO, APOIO E ADMINISTRAÇÃO DE OBRA</v>
      </c>
      <c r="C8" s="19">
        <f>'Planilha Orçamentaria'!H9</f>
        <v>0</v>
      </c>
      <c r="D8" s="20">
        <f>'Planilha Orçamentaria'!I9</f>
        <v>0</v>
      </c>
      <c r="E8" s="21">
        <f>SUM(C8:D8)</f>
        <v>0</v>
      </c>
      <c r="F8" s="10" t="e">
        <f>E8/$E$13</f>
        <v>#DIV/0!</v>
      </c>
    </row>
    <row r="9" spans="1:6" x14ac:dyDescent="0.2">
      <c r="A9" s="9">
        <v>2</v>
      </c>
      <c r="B9" s="18" t="str">
        <f>'Planilha Orçamentaria'!B16</f>
        <v>RETIRADAS E DEMOLIÇÕES</v>
      </c>
      <c r="C9" s="19">
        <f>'Planilha Orçamentaria'!H16</f>
        <v>0</v>
      </c>
      <c r="D9" s="20">
        <f>'Planilha Orçamentaria'!I16</f>
        <v>0</v>
      </c>
      <c r="E9" s="21">
        <f>SUM(C9:D9)</f>
        <v>0</v>
      </c>
      <c r="F9" s="10" t="e">
        <f>E9/$E$13</f>
        <v>#DIV/0!</v>
      </c>
    </row>
    <row r="10" spans="1:6" x14ac:dyDescent="0.2">
      <c r="A10" s="9">
        <v>3</v>
      </c>
      <c r="B10" s="18" t="str">
        <f>'Planilha Orçamentaria'!B22</f>
        <v>TELHAMENTO</v>
      </c>
      <c r="C10" s="19">
        <f>'Planilha Orçamentaria'!H22</f>
        <v>0</v>
      </c>
      <c r="D10" s="20">
        <f>'Planilha Orçamentaria'!I22</f>
        <v>0</v>
      </c>
      <c r="E10" s="21">
        <f>SUM(C10:D10)</f>
        <v>0</v>
      </c>
      <c r="F10" s="10" t="e">
        <f>E10/$E$13</f>
        <v>#DIV/0!</v>
      </c>
    </row>
    <row r="11" spans="1:6" x14ac:dyDescent="0.2">
      <c r="A11" s="9">
        <v>4</v>
      </c>
      <c r="B11" s="18" t="str">
        <f>'Planilha Orçamentaria'!B31</f>
        <v>EXECUÇÃO DE LAVATÓRIO</v>
      </c>
      <c r="C11" s="19">
        <f>'Planilha Orçamentaria'!H31</f>
        <v>0</v>
      </c>
      <c r="D11" s="20">
        <f>'Planilha Orçamentaria'!I31</f>
        <v>0</v>
      </c>
      <c r="E11" s="21">
        <f>SUM(C11:D11)</f>
        <v>0</v>
      </c>
      <c r="F11" s="10" t="e">
        <f>E11/$E$13</f>
        <v>#DIV/0!</v>
      </c>
    </row>
    <row r="12" spans="1:6" x14ac:dyDescent="0.2">
      <c r="A12" s="9">
        <v>5</v>
      </c>
      <c r="B12" s="18" t="str">
        <f>'Planilha Orçamentaria'!B43</f>
        <v>LIMPEZA</v>
      </c>
      <c r="C12" s="19">
        <f>'Planilha Orçamentaria'!H43</f>
        <v>0</v>
      </c>
      <c r="D12" s="20">
        <f>'Planilha Orçamentaria'!I43</f>
        <v>0</v>
      </c>
      <c r="E12" s="21">
        <f>SUM(C12:D12)</f>
        <v>0</v>
      </c>
      <c r="F12" s="10" t="e">
        <f>E12/$E$13</f>
        <v>#DIV/0!</v>
      </c>
    </row>
    <row r="13" spans="1:6" x14ac:dyDescent="0.2">
      <c r="A13" s="22"/>
      <c r="B13" s="23" t="s">
        <v>59</v>
      </c>
      <c r="C13" s="16">
        <f>SUBTOTAL(9,C8:C12)</f>
        <v>0</v>
      </c>
      <c r="D13" s="16">
        <f>SUBTOTAL(9,D8:D12)</f>
        <v>0</v>
      </c>
      <c r="E13" s="16">
        <f>SUBTOTAL(9,E8:E12)</f>
        <v>0</v>
      </c>
      <c r="F13" s="24" t="e">
        <f>SUBTOTAL(9,F8:F12)</f>
        <v>#DIV/0!</v>
      </c>
    </row>
    <row r="14" spans="1:6" ht="15" x14ac:dyDescent="0.25">
      <c r="A14"/>
      <c r="B14"/>
      <c r="C14"/>
      <c r="D14"/>
      <c r="E14"/>
      <c r="F14"/>
    </row>
  </sheetData>
  <mergeCells count="3">
    <mergeCell ref="A5:F5"/>
    <mergeCell ref="B2:D2"/>
    <mergeCell ref="B3:D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0C49-AD25-4A9F-AB9C-7752A3F4BEBE}">
  <dimension ref="A1:G24"/>
  <sheetViews>
    <sheetView workbookViewId="0">
      <selection activeCell="M9" sqref="M9"/>
    </sheetView>
  </sheetViews>
  <sheetFormatPr defaultColWidth="9.140625" defaultRowHeight="12.75" x14ac:dyDescent="0.2"/>
  <cols>
    <col min="1" max="1" width="7.28515625" style="5" customWidth="1"/>
    <col min="2" max="2" width="51" style="5" customWidth="1"/>
    <col min="3" max="3" width="15.7109375" style="6" customWidth="1"/>
    <col min="4" max="6" width="14.28515625" style="7" customWidth="1"/>
    <col min="7" max="7" width="12.140625" style="7" customWidth="1"/>
    <col min="8" max="16384" width="9.140625" style="8"/>
  </cols>
  <sheetData>
    <row r="1" spans="1:7" ht="12.75" customHeight="1" x14ac:dyDescent="0.2">
      <c r="A1" s="11" t="s">
        <v>0</v>
      </c>
      <c r="B1" s="32" t="s">
        <v>86</v>
      </c>
      <c r="C1" s="33"/>
      <c r="D1" s="33"/>
      <c r="E1" s="33"/>
      <c r="F1" s="34"/>
      <c r="G1" s="2"/>
    </row>
    <row r="2" spans="1:7" x14ac:dyDescent="0.2">
      <c r="A2" s="11" t="s">
        <v>1</v>
      </c>
      <c r="B2" s="46" t="s">
        <v>85</v>
      </c>
      <c r="C2" s="47"/>
      <c r="D2" s="47"/>
      <c r="E2" s="47"/>
      <c r="F2" s="48"/>
      <c r="G2" s="3"/>
    </row>
    <row r="3" spans="1:7" x14ac:dyDescent="0.2">
      <c r="A3" s="11" t="s">
        <v>2</v>
      </c>
      <c r="B3" s="59" t="s">
        <v>3</v>
      </c>
      <c r="C3" s="60"/>
      <c r="D3" s="60"/>
      <c r="E3" s="60"/>
      <c r="F3" s="61"/>
      <c r="G3" s="4"/>
    </row>
    <row r="5" spans="1:7" x14ac:dyDescent="0.2">
      <c r="A5" s="45" t="s">
        <v>60</v>
      </c>
      <c r="B5" s="45"/>
      <c r="C5" s="45"/>
      <c r="D5" s="45"/>
      <c r="E5" s="45"/>
      <c r="F5" s="45"/>
      <c r="G5" s="45"/>
    </row>
    <row r="7" spans="1:7" x14ac:dyDescent="0.2">
      <c r="A7" s="62" t="s">
        <v>5</v>
      </c>
      <c r="B7" s="62" t="s">
        <v>6</v>
      </c>
      <c r="C7" s="62" t="s">
        <v>57</v>
      </c>
      <c r="D7" s="56" t="s">
        <v>58</v>
      </c>
      <c r="E7" s="65" t="s">
        <v>61</v>
      </c>
      <c r="F7" s="66"/>
      <c r="G7" s="56" t="s">
        <v>20</v>
      </c>
    </row>
    <row r="8" spans="1:7" x14ac:dyDescent="0.2">
      <c r="A8" s="63"/>
      <c r="B8" s="63"/>
      <c r="C8" s="63"/>
      <c r="D8" s="57"/>
      <c r="E8" s="16" t="s">
        <v>62</v>
      </c>
      <c r="F8" s="16" t="s">
        <v>63</v>
      </c>
      <c r="G8" s="57"/>
    </row>
    <row r="9" spans="1:7" x14ac:dyDescent="0.2">
      <c r="A9" s="64"/>
      <c r="B9" s="64"/>
      <c r="C9" s="64"/>
      <c r="D9" s="58"/>
      <c r="E9" s="25" t="s">
        <v>64</v>
      </c>
      <c r="F9" s="16" t="s">
        <v>65</v>
      </c>
      <c r="G9" s="58"/>
    </row>
    <row r="10" spans="1:7" x14ac:dyDescent="0.2">
      <c r="A10" s="54">
        <v>1</v>
      </c>
      <c r="B10" s="67" t="str">
        <f>'Planilha Orçamentaria'!B9</f>
        <v>INÍCIO, APOIO E ADMINISTRAÇÃO DE OBRA</v>
      </c>
      <c r="C10" s="50">
        <f>'Planilha Orçamentaria'!J9</f>
        <v>0</v>
      </c>
      <c r="D10" s="52" t="e">
        <f>C10/$C$20</f>
        <v>#DIV/0!</v>
      </c>
      <c r="E10" s="10">
        <v>0.5</v>
      </c>
      <c r="F10" s="26">
        <v>0.5</v>
      </c>
      <c r="G10" s="10">
        <f t="shared" ref="G10:G19" si="0">SUM(E10:F10)</f>
        <v>1</v>
      </c>
    </row>
    <row r="11" spans="1:7" x14ac:dyDescent="0.2">
      <c r="A11" s="55"/>
      <c r="B11" s="68"/>
      <c r="C11" s="69"/>
      <c r="D11" s="53"/>
      <c r="E11" s="27">
        <f>E10*$C10</f>
        <v>0</v>
      </c>
      <c r="F11" s="27">
        <f>F10*C10</f>
        <v>0</v>
      </c>
      <c r="G11" s="21">
        <f t="shared" si="0"/>
        <v>0</v>
      </c>
    </row>
    <row r="12" spans="1:7" x14ac:dyDescent="0.2">
      <c r="A12" s="54">
        <v>2</v>
      </c>
      <c r="B12" s="67" t="str">
        <f>'Planilha Orçamentaria'!B16</f>
        <v>RETIRADAS E DEMOLIÇÕES</v>
      </c>
      <c r="C12" s="50">
        <f>'Planilha Orçamentaria'!J16</f>
        <v>0</v>
      </c>
      <c r="D12" s="52" t="e">
        <f>C12/$C$20</f>
        <v>#DIV/0!</v>
      </c>
      <c r="E12" s="10">
        <v>1</v>
      </c>
      <c r="F12" s="26">
        <v>0</v>
      </c>
      <c r="G12" s="10">
        <f t="shared" si="0"/>
        <v>1</v>
      </c>
    </row>
    <row r="13" spans="1:7" x14ac:dyDescent="0.2">
      <c r="A13" s="55"/>
      <c r="B13" s="68"/>
      <c r="C13" s="51"/>
      <c r="D13" s="53"/>
      <c r="E13" s="27">
        <f t="shared" ref="E13:E19" si="1">E12*$C12</f>
        <v>0</v>
      </c>
      <c r="F13" s="27">
        <f t="shared" ref="F13:F17" si="2">F12*C12</f>
        <v>0</v>
      </c>
      <c r="G13" s="21">
        <f t="shared" si="0"/>
        <v>0</v>
      </c>
    </row>
    <row r="14" spans="1:7" x14ac:dyDescent="0.2">
      <c r="A14" s="54">
        <v>3</v>
      </c>
      <c r="B14" s="67" t="str">
        <f>'Planilha Orçamentaria'!B22</f>
        <v>TELHAMENTO</v>
      </c>
      <c r="C14" s="50">
        <f>'Planilha Orçamentaria'!J22</f>
        <v>0</v>
      </c>
      <c r="D14" s="52" t="e">
        <f>C14/$C$20</f>
        <v>#DIV/0!</v>
      </c>
      <c r="E14" s="10">
        <v>0.5</v>
      </c>
      <c r="F14" s="26">
        <v>0.5</v>
      </c>
      <c r="G14" s="10">
        <f t="shared" si="0"/>
        <v>1</v>
      </c>
    </row>
    <row r="15" spans="1:7" x14ac:dyDescent="0.2">
      <c r="A15" s="55"/>
      <c r="B15" s="68"/>
      <c r="C15" s="51"/>
      <c r="D15" s="53"/>
      <c r="E15" s="27">
        <f t="shared" si="1"/>
        <v>0</v>
      </c>
      <c r="F15" s="27">
        <f t="shared" si="2"/>
        <v>0</v>
      </c>
      <c r="G15" s="21">
        <f t="shared" si="0"/>
        <v>0</v>
      </c>
    </row>
    <row r="16" spans="1:7" x14ac:dyDescent="0.2">
      <c r="A16" s="54">
        <v>4</v>
      </c>
      <c r="B16" s="67" t="str">
        <f>'Planilha Orçamentaria'!B31</f>
        <v>EXECUÇÃO DE LAVATÓRIO</v>
      </c>
      <c r="C16" s="50">
        <f>'Planilha Orçamentaria'!J31</f>
        <v>0</v>
      </c>
      <c r="D16" s="52" t="e">
        <f>C16/$C$20</f>
        <v>#DIV/0!</v>
      </c>
      <c r="E16" s="26">
        <v>0</v>
      </c>
      <c r="F16" s="26">
        <v>1</v>
      </c>
      <c r="G16" s="10">
        <f t="shared" si="0"/>
        <v>1</v>
      </c>
    </row>
    <row r="17" spans="1:7" x14ac:dyDescent="0.2">
      <c r="A17" s="55"/>
      <c r="B17" s="68"/>
      <c r="C17" s="51"/>
      <c r="D17" s="53"/>
      <c r="E17" s="27">
        <f t="shared" si="1"/>
        <v>0</v>
      </c>
      <c r="F17" s="27">
        <f t="shared" si="2"/>
        <v>0</v>
      </c>
      <c r="G17" s="21">
        <f t="shared" si="0"/>
        <v>0</v>
      </c>
    </row>
    <row r="18" spans="1:7" x14ac:dyDescent="0.2">
      <c r="A18" s="54">
        <v>5</v>
      </c>
      <c r="B18" s="67" t="str">
        <f>'Planilha Orçamentaria'!B43</f>
        <v>LIMPEZA</v>
      </c>
      <c r="C18" s="50">
        <f>'Planilha Orçamentaria'!J43</f>
        <v>0</v>
      </c>
      <c r="D18" s="52" t="e">
        <f>C18/$C$20</f>
        <v>#DIV/0!</v>
      </c>
      <c r="E18" s="26">
        <v>0</v>
      </c>
      <c r="F18" s="26">
        <v>1</v>
      </c>
      <c r="G18" s="10">
        <f t="shared" si="0"/>
        <v>1</v>
      </c>
    </row>
    <row r="19" spans="1:7" x14ac:dyDescent="0.2">
      <c r="A19" s="55"/>
      <c r="B19" s="68"/>
      <c r="C19" s="51"/>
      <c r="D19" s="53"/>
      <c r="E19" s="27">
        <f t="shared" si="1"/>
        <v>0</v>
      </c>
      <c r="F19" s="27">
        <f t="shared" ref="F19" si="3">F18*C18</f>
        <v>0</v>
      </c>
      <c r="G19" s="21">
        <f t="shared" si="0"/>
        <v>0</v>
      </c>
    </row>
    <row r="20" spans="1:7" x14ac:dyDescent="0.2">
      <c r="A20" s="22"/>
      <c r="B20" s="23" t="s">
        <v>59</v>
      </c>
      <c r="C20" s="16">
        <f>SUBTOTAL(9,C10:C19)</f>
        <v>0</v>
      </c>
      <c r="D20" s="24" t="e">
        <f>SUBTOTAL(9,D10:D19)</f>
        <v>#DIV/0!</v>
      </c>
      <c r="E20" s="17"/>
      <c r="F20" s="17"/>
      <c r="G20" s="17"/>
    </row>
    <row r="21" spans="1:7" x14ac:dyDescent="0.2">
      <c r="A21" s="70"/>
      <c r="B21" s="72" t="s">
        <v>66</v>
      </c>
      <c r="C21" s="16"/>
      <c r="D21" s="24" t="s">
        <v>67</v>
      </c>
      <c r="E21" s="28">
        <f>SUM(E11,E13,E15,E17,E19)</f>
        <v>0</v>
      </c>
      <c r="F21" s="28">
        <f>SUM(F11,F13,F15,F17,F19)</f>
        <v>0</v>
      </c>
      <c r="G21" s="16">
        <f>SUBTOTAL(9,G11,G13,G15,G17,G19)</f>
        <v>0</v>
      </c>
    </row>
    <row r="22" spans="1:7" x14ac:dyDescent="0.2">
      <c r="A22" s="71"/>
      <c r="B22" s="73"/>
      <c r="C22" s="16"/>
      <c r="D22" s="24" t="s">
        <v>58</v>
      </c>
      <c r="E22" s="29" t="e">
        <f>E21/$C$20</f>
        <v>#DIV/0!</v>
      </c>
      <c r="F22" s="29" t="e">
        <f>F21/$C$20</f>
        <v>#DIV/0!</v>
      </c>
      <c r="G22" s="24" t="e">
        <f>G21/C20</f>
        <v>#DIV/0!</v>
      </c>
    </row>
    <row r="23" spans="1:7" x14ac:dyDescent="0.2">
      <c r="A23" s="70"/>
      <c r="B23" s="72" t="s">
        <v>68</v>
      </c>
      <c r="C23" s="16"/>
      <c r="D23" s="24" t="s">
        <v>67</v>
      </c>
      <c r="E23" s="28">
        <f>E21</f>
        <v>0</v>
      </c>
      <c r="F23" s="17">
        <f>E23+F21</f>
        <v>0</v>
      </c>
      <c r="G23" s="24"/>
    </row>
    <row r="24" spans="1:7" x14ac:dyDescent="0.2">
      <c r="A24" s="71"/>
      <c r="B24" s="73"/>
      <c r="C24" s="16"/>
      <c r="D24" s="24" t="s">
        <v>58</v>
      </c>
      <c r="E24" s="30" t="e">
        <f>E22/D20</f>
        <v>#DIV/0!</v>
      </c>
      <c r="F24" s="31" t="e">
        <f>F22+E24</f>
        <v>#DIV/0!</v>
      </c>
      <c r="G24" s="24"/>
    </row>
  </sheetData>
  <mergeCells count="33">
    <mergeCell ref="A21:A22"/>
    <mergeCell ref="B21:B22"/>
    <mergeCell ref="A23:A24"/>
    <mergeCell ref="B23:B24"/>
    <mergeCell ref="B18:B19"/>
    <mergeCell ref="A18:A19"/>
    <mergeCell ref="A12:A13"/>
    <mergeCell ref="B12:B13"/>
    <mergeCell ref="C12:C13"/>
    <mergeCell ref="D12:D13"/>
    <mergeCell ref="B16:B17"/>
    <mergeCell ref="C14:C15"/>
    <mergeCell ref="D14:D15"/>
    <mergeCell ref="A16:A17"/>
    <mergeCell ref="C16:C17"/>
    <mergeCell ref="D16:D17"/>
    <mergeCell ref="B14:B15"/>
    <mergeCell ref="C18:C19"/>
    <mergeCell ref="D18:D19"/>
    <mergeCell ref="A14:A15"/>
    <mergeCell ref="G7:G9"/>
    <mergeCell ref="B2:F2"/>
    <mergeCell ref="B3:F3"/>
    <mergeCell ref="A5:G5"/>
    <mergeCell ref="A7:A9"/>
    <mergeCell ref="B7:B9"/>
    <mergeCell ref="C7:C9"/>
    <mergeCell ref="D7:D9"/>
    <mergeCell ref="E7:F7"/>
    <mergeCell ref="A10:A11"/>
    <mergeCell ref="B10:B11"/>
    <mergeCell ref="C10:C11"/>
    <mergeCell ref="D10:D11"/>
  </mergeCells>
  <conditionalFormatting sqref="E10">
    <cfRule type="cellIs" dxfId="6" priority="9" operator="notEqual">
      <formula>0</formula>
    </cfRule>
  </conditionalFormatting>
  <conditionalFormatting sqref="E12">
    <cfRule type="cellIs" dxfId="5" priority="7" operator="notEqual">
      <formula>0</formula>
    </cfRule>
  </conditionalFormatting>
  <conditionalFormatting sqref="E14">
    <cfRule type="cellIs" dxfId="4" priority="6" operator="notEqual">
      <formula>0</formula>
    </cfRule>
  </conditionalFormatting>
  <conditionalFormatting sqref="E16">
    <cfRule type="cellIs" dxfId="3" priority="5" operator="notEqual">
      <formula>0</formula>
    </cfRule>
  </conditionalFormatting>
  <conditionalFormatting sqref="E18">
    <cfRule type="cellIs" dxfId="2" priority="1" operator="notEqual">
      <formula>0</formula>
    </cfRule>
  </conditionalFormatting>
  <conditionalFormatting sqref="G10 G12 G14 G16">
    <cfRule type="cellIs" dxfId="1" priority="8" operator="notEqual">
      <formula>1</formula>
    </cfRule>
  </conditionalFormatting>
  <conditionalFormatting sqref="G18">
    <cfRule type="cellIs" dxfId="0" priority="2" operator="notEqual">
      <formula>1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Orçamentaria</vt:lpstr>
      <vt:lpstr>Resumo</vt:lpstr>
      <vt:lpstr>Cronograma</vt:lpstr>
      <vt:lpstr>'Planilha Orçamentaria'!Area_de_impressao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 FMRP</dc:creator>
  <cp:lastModifiedBy>Vilma</cp:lastModifiedBy>
  <cp:lastPrinted>2026-08-17T13:19:31Z</cp:lastPrinted>
  <dcterms:created xsi:type="dcterms:W3CDTF">2023-10-30T16:52:44Z</dcterms:created>
  <dcterms:modified xsi:type="dcterms:W3CDTF">2026-09-04T18:17:12Z</dcterms:modified>
</cp:coreProperties>
</file>